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ocessos de Trabalho\Licitações\AAA_PREGÃO ELETRÔNICO\2026\PE 90094_2026 - 296990 - Sistema FM 200 Mecir - Letícia\"/>
    </mc:Choice>
  </mc:AlternateContent>
  <xr:revisionPtr revIDLastSave="0" documentId="14_{F60F9005-0253-442B-AFFA-F70E85327E0B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Orçamento Sintético" sheetId="1" r:id="rId1"/>
    <sheet name="Composição Analítica" sheetId="2" r:id="rId2"/>
    <sheet name="Memória de Cálculo" sheetId="3" r:id="rId3"/>
    <sheet name="Cronograma" sheetId="4" r:id="rId4"/>
    <sheet name="BDI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F9" i="3"/>
  <c r="I11" i="3"/>
  <c r="E11" i="3"/>
  <c r="F6" i="3"/>
  <c r="F5" i="1"/>
  <c r="I8" i="3"/>
  <c r="E8" i="3"/>
  <c r="D2" i="4"/>
  <c r="G2" i="3"/>
  <c r="G2" i="2"/>
  <c r="J2" i="1"/>
  <c r="J35" i="5"/>
  <c r="J25" i="5"/>
  <c r="J21" i="5"/>
  <c r="J17" i="5"/>
  <c r="J13" i="5"/>
  <c r="J9" i="5"/>
  <c r="I39" i="5" l="1"/>
  <c r="E33" i="3" l="1"/>
  <c r="E29" i="3"/>
  <c r="E25" i="3"/>
  <c r="E21" i="3"/>
  <c r="E18" i="3"/>
  <c r="H16" i="1"/>
  <c r="I16" i="1" s="1"/>
  <c r="C30" i="4" s="1"/>
  <c r="G30" i="4" s="1"/>
  <c r="G28" i="4" s="1"/>
  <c r="H14" i="1"/>
  <c r="I14" i="1" s="1"/>
  <c r="C26" i="4" s="1"/>
  <c r="I12" i="1"/>
  <c r="C22" i="4" s="1"/>
  <c r="F22" i="4" s="1"/>
  <c r="F20" i="4" s="1"/>
  <c r="H10" i="1"/>
  <c r="I10" i="1" s="1"/>
  <c r="C18" i="4" s="1"/>
  <c r="E18" i="4" s="1"/>
  <c r="H9" i="1"/>
  <c r="I9" i="1" s="1"/>
  <c r="C16" i="4" s="1"/>
  <c r="D16" i="4" s="1"/>
  <c r="H7" i="1"/>
  <c r="I7" i="1" s="1"/>
  <c r="H6" i="1"/>
  <c r="I6" i="1" s="1"/>
  <c r="H5" i="1"/>
  <c r="I5" i="1" s="1"/>
  <c r="C12" i="4" l="1"/>
  <c r="G12" i="4" s="1"/>
  <c r="C8" i="4"/>
  <c r="E8" i="4" s="1"/>
  <c r="C10" i="4"/>
  <c r="F10" i="4" s="1"/>
  <c r="F26" i="4"/>
  <c r="F24" i="4" s="1"/>
  <c r="G26" i="4"/>
  <c r="G24" i="4" s="1"/>
  <c r="F16" i="4"/>
  <c r="D26" i="4"/>
  <c r="D24" i="4" s="1"/>
  <c r="D18" i="4"/>
  <c r="D14" i="4" s="1"/>
  <c r="F18" i="4"/>
  <c r="E26" i="4"/>
  <c r="E24" i="4" s="1"/>
  <c r="G16" i="4"/>
  <c r="G18" i="4"/>
  <c r="D30" i="4"/>
  <c r="D28" i="4" s="1"/>
  <c r="E22" i="4"/>
  <c r="E20" i="4" s="1"/>
  <c r="E30" i="4"/>
  <c r="E28" i="4" s="1"/>
  <c r="E16" i="4"/>
  <c r="E14" i="4" s="1"/>
  <c r="G22" i="4"/>
  <c r="G20" i="4" s="1"/>
  <c r="F30" i="4"/>
  <c r="F28" i="4" s="1"/>
  <c r="D22" i="4"/>
  <c r="D20" i="4" s="1"/>
  <c r="H13" i="1"/>
  <c r="I13" i="1" s="1"/>
  <c r="H4" i="1"/>
  <c r="I4" i="1" s="1"/>
  <c r="H8" i="1"/>
  <c r="I8" i="1" s="1"/>
  <c r="H11" i="1"/>
  <c r="I11" i="1" s="1"/>
  <c r="H15" i="1"/>
  <c r="I15" i="1" s="1"/>
  <c r="E10" i="4" l="1"/>
  <c r="F12" i="4"/>
  <c r="F8" i="4"/>
  <c r="E12" i="4"/>
  <c r="D12" i="4"/>
  <c r="G10" i="4"/>
  <c r="D10" i="4"/>
  <c r="G8" i="4"/>
  <c r="G6" i="4" s="1"/>
  <c r="D8" i="4"/>
  <c r="D6" i="4" s="1"/>
  <c r="C28" i="4"/>
  <c r="G27" i="4" s="1"/>
  <c r="C20" i="4"/>
  <c r="F19" i="4" s="1"/>
  <c r="C24" i="4"/>
  <c r="G23" i="4" s="1"/>
  <c r="C14" i="4"/>
  <c r="E13" i="4" s="1"/>
  <c r="C6" i="4"/>
  <c r="G14" i="4"/>
  <c r="F14" i="4"/>
  <c r="J1" i="1"/>
  <c r="E6" i="4" l="1"/>
  <c r="E5" i="4" s="1"/>
  <c r="F6" i="4"/>
  <c r="F31" i="4" s="1"/>
  <c r="F32" i="4" s="1"/>
  <c r="J8" i="1"/>
  <c r="C13" i="4" s="1"/>
  <c r="J9" i="1"/>
  <c r="C15" i="4" s="1"/>
  <c r="J11" i="1"/>
  <c r="C19" i="4" s="1"/>
  <c r="J12" i="1"/>
  <c r="C21" i="4" s="1"/>
  <c r="J13" i="1"/>
  <c r="C23" i="4" s="1"/>
  <c r="J14" i="1"/>
  <c r="C25" i="4" s="1"/>
  <c r="J15" i="1"/>
  <c r="C27" i="4" s="1"/>
  <c r="J16" i="1"/>
  <c r="C29" i="4" s="1"/>
  <c r="J10" i="1"/>
  <c r="C17" i="4" s="1"/>
  <c r="J7" i="1"/>
  <c r="C11" i="4" s="1"/>
  <c r="J5" i="1"/>
  <c r="C7" i="4" s="1"/>
  <c r="J6" i="1"/>
  <c r="C9" i="4" s="1"/>
  <c r="J4" i="1"/>
  <c r="C5" i="4" s="1"/>
  <c r="D23" i="4"/>
  <c r="F23" i="4"/>
  <c r="E23" i="4"/>
  <c r="D13" i="4"/>
  <c r="D19" i="4"/>
  <c r="F13" i="4"/>
  <c r="E27" i="4"/>
  <c r="G19" i="4"/>
  <c r="D27" i="4"/>
  <c r="G13" i="4"/>
  <c r="F27" i="4"/>
  <c r="E19" i="4"/>
  <c r="G5" i="4"/>
  <c r="G31" i="4"/>
  <c r="G32" i="4" s="1"/>
  <c r="D5" i="4"/>
  <c r="D31" i="4"/>
  <c r="D32" i="4" s="1"/>
  <c r="E31" i="4" l="1"/>
  <c r="E32" i="4" s="1"/>
  <c r="F5" i="4"/>
  <c r="D33" i="4"/>
  <c r="E33" i="4" s="1"/>
  <c r="F33" i="4" s="1"/>
  <c r="G33" i="4" s="1"/>
  <c r="D34" i="4"/>
  <c r="E34" i="4" s="1"/>
  <c r="F34" i="4" s="1"/>
  <c r="G34" i="4" s="1"/>
</calcChain>
</file>

<file path=xl/sharedStrings.xml><?xml version="1.0" encoding="utf-8"?>
<sst xmlns="http://schemas.openxmlformats.org/spreadsheetml/2006/main" count="561" uniqueCount="179">
  <si>
    <t>Valor Final do Orçamento</t>
  </si>
  <si>
    <t>BDI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</si>
  <si>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</si>
  <si>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</si>
  <si>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</si>
  <si>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</si>
  <si>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</si>
  <si>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</si>
  <si>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</si>
  <si>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</si>
  <si>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</si>
  <si>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</si>
  <si>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</si>
  <si>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</si>
  <si>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</t>
  </si>
  <si>
    <t/>
  </si>
  <si>
    <t xml:space="preserve"> 1.1 </t>
  </si>
  <si>
    <t xml:space="preserve"> 90778 </t>
  </si>
  <si>
    <t>SINAPI</t>
  </si>
  <si>
    <t>ENGENHEIRO CIVIL DE OBRA PLENO COM ENCARGOS COMPLEMENTARES</t>
  </si>
  <si>
    <t>H</t>
  </si>
  <si>
    <t xml:space="preserve"> 1.2 </t>
  </si>
  <si>
    <t xml:space="preserve"> 90776 </t>
  </si>
  <si>
    <t>ENCARREGADO GERAL COM ENCARGOS COMPLEMENTARES</t>
  </si>
  <si>
    <t xml:space="preserve"> 1.3 </t>
  </si>
  <si>
    <t xml:space="preserve"> CO-33205 </t>
  </si>
  <si>
    <t>SETOP</t>
  </si>
  <si>
    <t>EMISSÃO DE ANOTAÇÃO DE RESPONSABILIDADE TÉCNICA (ART) PARA OBRA</t>
  </si>
  <si>
    <t>un</t>
  </si>
  <si>
    <t xml:space="preserve"> 2 </t>
  </si>
  <si>
    <t>SERVIÇOS PRELIMINARES</t>
  </si>
  <si>
    <t xml:space="preserve"> 2.1 </t>
  </si>
  <si>
    <t xml:space="preserve"> 012689 </t>
  </si>
  <si>
    <t>SBC</t>
  </si>
  <si>
    <t>MOBILIZACAO E DESMOBILIZACAO DE CANTEIRO</t>
  </si>
  <si>
    <t>UN</t>
  </si>
  <si>
    <t xml:space="preserve"> 2.2 </t>
  </si>
  <si>
    <t xml:space="preserve"> INC.004 </t>
  </si>
  <si>
    <t>Próprio</t>
  </si>
  <si>
    <t>Execução de vedação da sala, incluindo obras civis ou elétricas necessárias para execução dos sistemas de detecção, alarme e combate à incêndio do Tipo FM-200</t>
  </si>
  <si>
    <t>VB</t>
  </si>
  <si>
    <t xml:space="preserve"> 3 </t>
  </si>
  <si>
    <t>SALA 312</t>
  </si>
  <si>
    <t xml:space="preserve"> 3.1 </t>
  </si>
  <si>
    <t xml:space="preserve"> INC.001 </t>
  </si>
  <si>
    <t>Fornecimento e instalação de sistema de detecção, alarme e combate à incêndio do tipo FM-200, conforme projeto, considerando todos os materiais, mão de obras e equipamentos que se façam necessários para execução</t>
  </si>
  <si>
    <t xml:space="preserve"> 4 </t>
  </si>
  <si>
    <t>SALA 313</t>
  </si>
  <si>
    <t xml:space="preserve"> 4.1 </t>
  </si>
  <si>
    <t xml:space="preserve"> INC.002 </t>
  </si>
  <si>
    <t xml:space="preserve"> 5 </t>
  </si>
  <si>
    <t>SERVIÇOS FINAIS</t>
  </si>
  <si>
    <t xml:space="preserve"> 5.1 </t>
  </si>
  <si>
    <t xml:space="preserve"> INC.003 </t>
  </si>
  <si>
    <t>Comissionamento, testes, as built e automação necessária para perfeito funcionamento do sistema instalado, conforme projeto</t>
  </si>
  <si>
    <t>Composições Analíticas com Preço Unitário</t>
  </si>
  <si>
    <t>Bancos</t>
  </si>
  <si>
    <t>B.D.I.</t>
  </si>
  <si>
    <t>Encargos Sociais</t>
  </si>
  <si>
    <t>INSTALAÇÃO DE SISTEMA FM-200 NAS SALAS 312 E 313</t>
  </si>
  <si>
    <t xml:space="preserve">SINAPI - 09/2025 - Rio de Janeiro
SBC - 10/2025 - Rio de Janeiro
ORSE - 08/2025 - Sergipe
SETOP - 07/2025 - Minas Gerais
IOPES - 07/2025 - Espírito Santo
EMOP - 09/2025 - Rio de Janeiro
SCO - 09/2025 - Rio de Janeiro
</t>
  </si>
  <si>
    <t>Não Desonerado: embutido nos preços unitário dos insumos de mão de obra, de acordo com as bases.</t>
  </si>
  <si>
    <t>Composições Principais</t>
  </si>
  <si>
    <t>Tipo</t>
  </si>
  <si>
    <t>Composição</t>
  </si>
  <si>
    <t>Livro SINAPI: Cálculos e Parâmetros</t>
  </si>
  <si>
    <t>Composição Auxiliar</t>
  </si>
  <si>
    <t xml:space="preserve"> 95403 </t>
  </si>
  <si>
    <t>CURSO DE CAPACITAÇÃO PARA ENGENHEIRO CIVIL DE OBRA PLENO (ENCARGOS COMPLEMENTARES) - HORISTA</t>
  </si>
  <si>
    <t>Insumo</t>
  </si>
  <si>
    <t xml:space="preserve"> 00002707 </t>
  </si>
  <si>
    <t>ENGENHEIRO CIVIL DE OBRA PLENO (HORISTA)</t>
  </si>
  <si>
    <t>Mão de Obra</t>
  </si>
  <si>
    <t xml:space="preserve"> 00037372 </t>
  </si>
  <si>
    <t>EXAMES - HORISTA (COLETADO CAIXA - ENCARGOS COMPLEMENTARES)</t>
  </si>
  <si>
    <t>Material</t>
  </si>
  <si>
    <t xml:space="preserve"> 00043486 </t>
  </si>
  <si>
    <t>EPI - FAMILIA ENGENHEIRO CIVIL - HORISTA (ENCARGOS COMPLEMENTARES - COLETADO CAIXA)</t>
  </si>
  <si>
    <t xml:space="preserve"> 00043462 </t>
  </si>
  <si>
    <t>FERRAMENTAS - FAMILIA ENGENHEIRO CIVIL - HORISTA (ENCARGOS COMPLEMENTARES - COLETADO CAIXA)</t>
  </si>
  <si>
    <t xml:space="preserve"> 00037373 </t>
  </si>
  <si>
    <t>SEGURO - HORISTA (COLETADO CAIXA - ENCARGOS COMPLEMENTARES)</t>
  </si>
  <si>
    <t>MO sem LS =&gt;</t>
  </si>
  <si>
    <t>LS =&gt;</t>
  </si>
  <si>
    <t>MO com LS =&gt;</t>
  </si>
  <si>
    <t>Valor do BDI =&gt;</t>
  </si>
  <si>
    <t>Valor com BDI =&gt;</t>
  </si>
  <si>
    <t xml:space="preserve"> 95401 </t>
  </si>
  <si>
    <t>CURSO DE CAPACITAÇÃO PARA ENCARREGADO GERAL (ENCARGOS COMPLEMENTARES) - HORISTA</t>
  </si>
  <si>
    <t xml:space="preserve"> 00043463 </t>
  </si>
  <si>
    <t>FERRAMENTAS - FAMILIA ENCARREGADO GERAL - HORISTA (ENCARGOS COMPLEMENTARES - COLETADO CAIXA)</t>
  </si>
  <si>
    <t xml:space="preserve"> 00004083 </t>
  </si>
  <si>
    <t>ENCARREGADO GERAL DE OBRAS (HORISTA)</t>
  </si>
  <si>
    <t xml:space="preserve"> 00043487 </t>
  </si>
  <si>
    <t>EPI - FAMILIA ENCARREGADO GERAL - HORISTA (ENCARGOS COMPLEMENTARES - COLETADO CAIXA)</t>
  </si>
  <si>
    <t>CO-</t>
  </si>
  <si>
    <t>Custo Horário da Execução (A) + (B) + (C)</t>
  </si>
  <si>
    <t>(D) Produção de Equipe</t>
  </si>
  <si>
    <t>(E) Custo Unitário da Execução [(A) + (B) + (C)] / (D)</t>
  </si>
  <si>
    <t>F</t>
  </si>
  <si>
    <t>Materiais</t>
  </si>
  <si>
    <t>Quantidade</t>
  </si>
  <si>
    <t>Unidade</t>
  </si>
  <si>
    <t>Preço Unitário</t>
  </si>
  <si>
    <t>Custo Horário</t>
  </si>
  <si>
    <t xml:space="preserve"> MATCO-33198 </t>
  </si>
  <si>
    <t>ANOTAÇÃO DE RESPONSABILIDADE TÉCNICA (ART) PARA CONTRATO, OBRA OU SERVIÇO DE VALOR SUPERIOR A R$ 15.000,00, DE ACORDO COM TABELA VIGENTE CREA-MG</t>
  </si>
  <si>
    <t>(F)Total:</t>
  </si>
  <si>
    <t>INSTALACOES PROVISORIAS</t>
  </si>
  <si>
    <t xml:space="preserve"> 099250 </t>
  </si>
  <si>
    <t>ELETRICISTA</t>
  </si>
  <si>
    <t xml:space="preserve"> 099537 </t>
  </si>
  <si>
    <t>VIDRACEIRO</t>
  </si>
  <si>
    <t xml:space="preserve"> 099200 </t>
  </si>
  <si>
    <t>BOMBEIRO OU ENCANADOR</t>
  </si>
  <si>
    <t xml:space="preserve"> 099360 </t>
  </si>
  <si>
    <t>CARPINTEIRO DE ESQUADRIA</t>
  </si>
  <si>
    <t xml:space="preserve"> 099900 </t>
  </si>
  <si>
    <t>SERVENTE</t>
  </si>
  <si>
    <t xml:space="preserve"> 099550 </t>
  </si>
  <si>
    <t>PINTOR</t>
  </si>
  <si>
    <t xml:space="preserve"> 099449 </t>
  </si>
  <si>
    <t>AJUDANTE DE CARPINTEIRO</t>
  </si>
  <si>
    <t xml:space="preserve"> 099806 </t>
  </si>
  <si>
    <t>AJUDANTE DE ELETRICISTA</t>
  </si>
  <si>
    <t xml:space="preserve"> 099014 </t>
  </si>
  <si>
    <t>MARCENEIRO 1a. CLASSE</t>
  </si>
  <si>
    <t>Composições Auxiliares</t>
  </si>
  <si>
    <t>Obra</t>
  </si>
  <si>
    <t>Orçamento Sintético</t>
  </si>
  <si>
    <t>Local</t>
  </si>
  <si>
    <t>Fórmula</t>
  </si>
  <si>
    <t>ACOMPANHAMENTO DE CONTRATO</t>
  </si>
  <si>
    <t>SALA 312 E 313</t>
  </si>
  <si>
    <t>Emissão de ART</t>
  </si>
  <si>
    <t>Considerado para 1 unidade para mobilização e 1 unidade para desmobilização</t>
  </si>
  <si>
    <t>Comissionamento, testes, as built e automação necessária para perfeito funcionamento do sistema instalado, conforme projeto, INCLUINDO, interligação com os sistemas existentes na edificação.</t>
  </si>
  <si>
    <t>Cronograma Físico e Financeiro</t>
  </si>
  <si>
    <t>Total Por Etapa</t>
  </si>
  <si>
    <t>30 DIAS</t>
  </si>
  <si>
    <t>60 DIAS</t>
  </si>
  <si>
    <t>90 DIAS</t>
  </si>
  <si>
    <t>Porcentagem</t>
  </si>
  <si>
    <t>Custo</t>
  </si>
  <si>
    <t>Porcentagem Acumulado</t>
  </si>
  <si>
    <t>Custo Acumulado</t>
  </si>
  <si>
    <t xml:space="preserve">COMPOSIÇÃO DO B.D.I </t>
  </si>
  <si>
    <t>Demolição de Piso 25º Pavimento</t>
  </si>
  <si>
    <t>GRUPO A</t>
  </si>
  <si>
    <t xml:space="preserve">TAXA ADMINISTRATIVA DA </t>
  </si>
  <si>
    <t>1</t>
  </si>
  <si>
    <t>Administração Central</t>
  </si>
  <si>
    <t xml:space="preserve">Total do Grupo </t>
  </si>
  <si>
    <t>GRUPO B</t>
  </si>
  <si>
    <t>TAXA REPRESENTATIVA DOS RISCOS</t>
  </si>
  <si>
    <t>Riscos</t>
  </si>
  <si>
    <t>GRUPO C</t>
  </si>
  <si>
    <t xml:space="preserve">TAXA REPRESENTATIVA SEGURO </t>
  </si>
  <si>
    <t>Seguro e Garantia</t>
  </si>
  <si>
    <t>GRUPO D</t>
  </si>
  <si>
    <t xml:space="preserve">TAXA REPRESENTATIVA DAS DESPESAS </t>
  </si>
  <si>
    <t>Despesas Financeiras</t>
  </si>
  <si>
    <t>GRUPO E</t>
  </si>
  <si>
    <t>Taxa representativa do LUCRO</t>
  </si>
  <si>
    <t>Lucro</t>
  </si>
  <si>
    <t>GRUPO F</t>
  </si>
  <si>
    <t xml:space="preserve">Taxa representativa da incidência dos </t>
  </si>
  <si>
    <t>ISS (IMPOSTO SOBRE SERVIÇOS) - MUNICIPAL</t>
  </si>
  <si>
    <t>2</t>
  </si>
  <si>
    <t>COFINS - FEDERAL</t>
  </si>
  <si>
    <t>3</t>
  </si>
  <si>
    <t>PIS (PROGRAMA DE INTREGRAÇÃO SOCIAL) - FEDERAL</t>
  </si>
  <si>
    <t>4</t>
  </si>
  <si>
    <t>CPRB -CONTRIBUIÇÂO INSS (DESONERAÇÂO)</t>
  </si>
  <si>
    <t>Bonificação Sobre Despesas Indiretas (B.D.I)=</t>
  </si>
  <si>
    <t>2 HORAS POR DIA X 5 DIAS NA SEMANA X 4 MESES</t>
  </si>
  <si>
    <t>8 HORAS POR DIA X 5 DIAS NA SEMANA X 4 MESES</t>
  </si>
  <si>
    <t xml:space="preserve">Encargos Sociais: (  )  Não Desonerado  (   ) Desonerado
</t>
  </si>
  <si>
    <t>150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</si>
</sst>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#,##0.00\ %"/>
    <numFmt numFmtId="165" formatCode="#,##0.0000"/>
    <numFmt numFmtId="166" formatCode="#,##0.0000000"/>
  </numFmts>
  <fonts count="32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sz val="9"/>
      <color rgb="FF000000"/>
      <name val="SansSerif"/>
      <family val="2"/>
    </font>
    <font>
      <sz val="10"/>
      <color rgb="FF000000"/>
      <name val="SansSerif"/>
      <family val="2"/>
    </font>
    <font>
      <sz val="10"/>
      <color rgb="FFFCFAFA"/>
      <name val="SansSerif"/>
      <family val="2"/>
    </font>
    <font>
      <sz val="10"/>
      <color rgb="FFFAF7F7"/>
      <name val="SansSerif"/>
      <family val="2"/>
    </font>
    <font>
      <sz val="12"/>
      <color rgb="FF000000"/>
      <name val="SansSerif"/>
      <family val="2"/>
    </font>
    <font>
      <sz val="8"/>
      <color rgb="FF000000"/>
      <name val="SansSerif"/>
      <family val="2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rgb="FF5E5B5B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DFF0D8"/>
      </patternFill>
    </fill>
    <fill>
      <patternFill patternType="solid">
        <fgColor rgb="FFFFFF00"/>
        <bgColor rgb="FFD6D6D6"/>
      </patternFill>
    </fill>
    <fill>
      <patternFill patternType="solid">
        <fgColor rgb="FFFFFF00"/>
        <bgColor rgb="FFEFEFEF"/>
      </patternFill>
    </fill>
    <fill>
      <patternFill patternType="solid">
        <fgColor rgb="FFFFFF00"/>
        <bgColor rgb="FFF7F3DF"/>
      </patternFill>
    </fill>
  </fills>
  <borders count="3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  <border>
      <left/>
      <right/>
      <top style="thin">
        <color rgb="FFCCCCCC"/>
      </top>
      <bottom/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/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857F7F"/>
      </top>
      <bottom/>
      <diagonal/>
    </border>
  </borders>
  <cellStyleXfs count="3">
    <xf numFmtId="0" fontId="0" fillId="0" borderId="0"/>
    <xf numFmtId="44" fontId="25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134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right" vertical="top" wrapText="1"/>
    </xf>
    <xf numFmtId="0" fontId="5" fillId="5" borderId="4" xfId="0" applyFont="1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center" vertical="top" wrapText="1"/>
    </xf>
    <xf numFmtId="0" fontId="7" fillId="7" borderId="6" xfId="0" applyFont="1" applyFill="1" applyBorder="1" applyAlignment="1">
      <alignment horizontal="right" vertical="top" wrapText="1"/>
    </xf>
    <xf numFmtId="4" fontId="8" fillId="8" borderId="7" xfId="0" applyNumberFormat="1" applyFont="1" applyFill="1" applyBorder="1" applyAlignment="1">
      <alignment horizontal="right" vertical="top" wrapText="1"/>
    </xf>
    <xf numFmtId="164" fontId="9" fillId="9" borderId="8" xfId="0" applyNumberFormat="1" applyFont="1" applyFill="1" applyBorder="1" applyAlignment="1">
      <alignment horizontal="right" vertical="top" wrapText="1"/>
    </xf>
    <xf numFmtId="0" fontId="11" fillId="10" borderId="9" xfId="0" applyFont="1" applyFill="1" applyBorder="1" applyAlignment="1">
      <alignment horizontal="left" vertical="top" wrapText="1"/>
    </xf>
    <xf numFmtId="0" fontId="12" fillId="11" borderId="10" xfId="0" applyFont="1" applyFill="1" applyBorder="1" applyAlignment="1">
      <alignment horizontal="center" vertical="top" wrapText="1"/>
    </xf>
    <xf numFmtId="0" fontId="13" fillId="12" borderId="11" xfId="0" applyFont="1" applyFill="1" applyBorder="1" applyAlignment="1">
      <alignment horizontal="right" vertical="top" wrapText="1"/>
    </xf>
    <xf numFmtId="4" fontId="14" fillId="13" borderId="12" xfId="0" applyNumberFormat="1" applyFont="1" applyFill="1" applyBorder="1" applyAlignment="1">
      <alignment horizontal="right" vertical="top" wrapText="1"/>
    </xf>
    <xf numFmtId="164" fontId="15" fillId="14" borderId="13" xfId="0" applyNumberFormat="1" applyFont="1" applyFill="1" applyBorder="1" applyAlignment="1">
      <alignment horizontal="right" vertical="top" wrapText="1"/>
    </xf>
    <xf numFmtId="0" fontId="17" fillId="17" borderId="15" xfId="0" applyFont="1" applyFill="1" applyBorder="1" applyAlignment="1">
      <alignment horizontal="left" vertical="top" wrapText="1"/>
    </xf>
    <xf numFmtId="0" fontId="18" fillId="18" borderId="16" xfId="0" applyFont="1" applyFill="1" applyBorder="1" applyAlignment="1">
      <alignment horizontal="center" vertical="top" wrapText="1"/>
    </xf>
    <xf numFmtId="0" fontId="19" fillId="19" borderId="17" xfId="0" applyFont="1" applyFill="1" applyBorder="1" applyAlignment="1">
      <alignment horizontal="right" vertical="top" wrapText="1"/>
    </xf>
    <xf numFmtId="4" fontId="20" fillId="20" borderId="18" xfId="0" applyNumberFormat="1" applyFont="1" applyFill="1" applyBorder="1" applyAlignment="1">
      <alignment horizontal="right" vertical="top" wrapText="1"/>
    </xf>
    <xf numFmtId="164" fontId="21" fillId="21" borderId="19" xfId="0" applyNumberFormat="1" applyFont="1" applyFill="1" applyBorder="1" applyAlignment="1">
      <alignment horizontal="right" vertical="top" wrapText="1"/>
    </xf>
    <xf numFmtId="0" fontId="22" fillId="22" borderId="0" xfId="0" applyFont="1" applyFill="1" applyAlignment="1">
      <alignment horizontal="left" vertical="top" wrapText="1"/>
    </xf>
    <xf numFmtId="4" fontId="23" fillId="23" borderId="0" xfId="0" applyNumberFormat="1" applyFont="1" applyFill="1" applyAlignment="1">
      <alignment horizontal="right" vertical="top" wrapText="1"/>
    </xf>
    <xf numFmtId="164" fontId="24" fillId="24" borderId="0" xfId="0" applyNumberFormat="1" applyFont="1" applyFill="1" applyAlignment="1">
      <alignment horizontal="right" vertical="top" wrapText="1"/>
    </xf>
    <xf numFmtId="0" fontId="1" fillId="28" borderId="0" xfId="0" applyFont="1" applyFill="1" applyAlignment="1">
      <alignment horizontal="left" vertical="top" wrapText="1"/>
    </xf>
    <xf numFmtId="0" fontId="10" fillId="28" borderId="0" xfId="0" applyFont="1" applyFill="1" applyAlignment="1">
      <alignment horizontal="left" vertical="top" wrapText="1"/>
    </xf>
    <xf numFmtId="0" fontId="1" fillId="28" borderId="20" xfId="0" applyFont="1" applyFill="1" applyBorder="1" applyAlignment="1">
      <alignment horizontal="left" vertical="top" wrapText="1"/>
    </xf>
    <xf numFmtId="0" fontId="1" fillId="28" borderId="20" xfId="0" applyFont="1" applyFill="1" applyBorder="1" applyAlignment="1">
      <alignment horizontal="right" vertical="top" wrapText="1"/>
    </xf>
    <xf numFmtId="0" fontId="1" fillId="28" borderId="20" xfId="0" applyFont="1" applyFill="1" applyBorder="1" applyAlignment="1">
      <alignment horizontal="center" vertical="top" wrapText="1"/>
    </xf>
    <xf numFmtId="0" fontId="11" fillId="26" borderId="20" xfId="0" applyFont="1" applyFill="1" applyBorder="1" applyAlignment="1">
      <alignment horizontal="left" vertical="top" wrapText="1"/>
    </xf>
    <xf numFmtId="0" fontId="11" fillId="26" borderId="20" xfId="0" applyFont="1" applyFill="1" applyBorder="1" applyAlignment="1">
      <alignment horizontal="right" vertical="top" wrapText="1"/>
    </xf>
    <xf numFmtId="0" fontId="11" fillId="26" borderId="20" xfId="0" applyFont="1" applyFill="1" applyBorder="1" applyAlignment="1">
      <alignment horizontal="center" vertical="top" wrapText="1"/>
    </xf>
    <xf numFmtId="166" fontId="11" fillId="26" borderId="20" xfId="0" applyNumberFormat="1" applyFont="1" applyFill="1" applyBorder="1" applyAlignment="1">
      <alignment horizontal="right" vertical="top" wrapText="1"/>
    </xf>
    <xf numFmtId="4" fontId="11" fillId="26" borderId="20" xfId="0" applyNumberFormat="1" applyFont="1" applyFill="1" applyBorder="1" applyAlignment="1">
      <alignment horizontal="right" vertical="top" wrapText="1"/>
    </xf>
    <xf numFmtId="0" fontId="16" fillId="15" borderId="20" xfId="0" applyFont="1" applyFill="1" applyBorder="1" applyAlignment="1">
      <alignment horizontal="left" vertical="top" wrapText="1"/>
    </xf>
    <xf numFmtId="0" fontId="16" fillId="15" borderId="20" xfId="0" applyFont="1" applyFill="1" applyBorder="1" applyAlignment="1">
      <alignment horizontal="right" vertical="top" wrapText="1"/>
    </xf>
    <xf numFmtId="0" fontId="16" fillId="15" borderId="20" xfId="0" applyFont="1" applyFill="1" applyBorder="1" applyAlignment="1">
      <alignment horizontal="center" vertical="top" wrapText="1"/>
    </xf>
    <xf numFmtId="166" fontId="16" fillId="15" borderId="20" xfId="0" applyNumberFormat="1" applyFont="1" applyFill="1" applyBorder="1" applyAlignment="1">
      <alignment horizontal="right" vertical="top" wrapText="1"/>
    </xf>
    <xf numFmtId="0" fontId="16" fillId="16" borderId="20" xfId="0" applyFont="1" applyFill="1" applyBorder="1" applyAlignment="1">
      <alignment horizontal="left" vertical="top" wrapText="1"/>
    </xf>
    <xf numFmtId="0" fontId="16" fillId="16" borderId="20" xfId="0" applyFont="1" applyFill="1" applyBorder="1" applyAlignment="1">
      <alignment horizontal="right" vertical="top" wrapText="1"/>
    </xf>
    <xf numFmtId="0" fontId="16" fillId="16" borderId="20" xfId="0" applyFont="1" applyFill="1" applyBorder="1" applyAlignment="1">
      <alignment horizontal="center" vertical="top" wrapText="1"/>
    </xf>
    <xf numFmtId="166" fontId="16" fillId="16" borderId="20" xfId="0" applyNumberFormat="1" applyFont="1" applyFill="1" applyBorder="1" applyAlignment="1">
      <alignment horizontal="right" vertical="top" wrapText="1"/>
    </xf>
    <xf numFmtId="0" fontId="16" fillId="28" borderId="0" xfId="0" applyFont="1" applyFill="1" applyAlignment="1">
      <alignment horizontal="right" vertical="top" wrapText="1"/>
    </xf>
    <xf numFmtId="4" fontId="16" fillId="28" borderId="0" xfId="0" applyNumberFormat="1" applyFont="1" applyFill="1" applyAlignment="1">
      <alignment horizontal="right" vertical="top" wrapText="1"/>
    </xf>
    <xf numFmtId="0" fontId="11" fillId="26" borderId="14" xfId="0" applyFont="1" applyFill="1" applyBorder="1" applyAlignment="1">
      <alignment horizontal="left" vertical="top" wrapText="1"/>
    </xf>
    <xf numFmtId="0" fontId="10" fillId="28" borderId="0" xfId="0" applyFont="1" applyFill="1" applyAlignment="1">
      <alignment horizontal="right" vertical="top" wrapText="1"/>
    </xf>
    <xf numFmtId="0" fontId="16" fillId="28" borderId="0" xfId="0" applyFont="1" applyFill="1" applyAlignment="1">
      <alignment horizontal="center" vertical="top" wrapText="1"/>
    </xf>
    <xf numFmtId="0" fontId="16" fillId="28" borderId="0" xfId="0" applyFont="1" applyFill="1" applyAlignment="1">
      <alignment horizontal="left" vertical="top" wrapText="1"/>
    </xf>
    <xf numFmtId="0" fontId="5" fillId="25" borderId="20" xfId="0" applyFont="1" applyFill="1" applyBorder="1" applyAlignment="1">
      <alignment horizontal="left" vertical="top" wrapText="1"/>
    </xf>
    <xf numFmtId="0" fontId="5" fillId="25" borderId="20" xfId="0" applyFont="1" applyFill="1" applyBorder="1" applyAlignment="1">
      <alignment horizontal="center" vertical="top" wrapText="1"/>
    </xf>
    <xf numFmtId="0" fontId="5" fillId="25" borderId="20" xfId="0" applyFont="1" applyFill="1" applyBorder="1" applyAlignment="1">
      <alignment horizontal="right" vertical="top" wrapText="1"/>
    </xf>
    <xf numFmtId="4" fontId="5" fillId="25" borderId="20" xfId="0" applyNumberFormat="1" applyFont="1" applyFill="1" applyBorder="1" applyAlignment="1">
      <alignment horizontal="right" vertical="top" wrapText="1"/>
    </xf>
    <xf numFmtId="164" fontId="5" fillId="25" borderId="20" xfId="0" applyNumberFormat="1" applyFont="1" applyFill="1" applyBorder="1" applyAlignment="1">
      <alignment horizontal="right" vertical="top" wrapText="1"/>
    </xf>
    <xf numFmtId="164" fontId="11" fillId="26" borderId="20" xfId="0" applyNumberFormat="1" applyFont="1" applyFill="1" applyBorder="1" applyAlignment="1">
      <alignment horizontal="right" vertical="top" wrapText="1"/>
    </xf>
    <xf numFmtId="166" fontId="10" fillId="28" borderId="0" xfId="0" applyNumberFormat="1" applyFont="1" applyFill="1" applyAlignment="1">
      <alignment horizontal="right" vertical="top" wrapText="1"/>
    </xf>
    <xf numFmtId="0" fontId="11" fillId="27" borderId="20" xfId="0" applyFont="1" applyFill="1" applyBorder="1" applyAlignment="1">
      <alignment horizontal="left" vertical="top" wrapText="1"/>
    </xf>
    <xf numFmtId="0" fontId="11" fillId="27" borderId="20" xfId="0" applyFont="1" applyFill="1" applyBorder="1" applyAlignment="1">
      <alignment horizontal="center" vertical="top" wrapText="1"/>
    </xf>
    <xf numFmtId="0" fontId="11" fillId="27" borderId="20" xfId="0" applyFont="1" applyFill="1" applyBorder="1" applyAlignment="1">
      <alignment horizontal="right" vertical="top" wrapText="1"/>
    </xf>
    <xf numFmtId="4" fontId="11" fillId="27" borderId="20" xfId="0" applyNumberFormat="1" applyFont="1" applyFill="1" applyBorder="1" applyAlignment="1">
      <alignment horizontal="right" vertical="top" wrapText="1"/>
    </xf>
    <xf numFmtId="164" fontId="11" fillId="27" borderId="20" xfId="0" applyNumberFormat="1" applyFont="1" applyFill="1" applyBorder="1" applyAlignment="1">
      <alignment horizontal="right" vertical="top" wrapText="1"/>
    </xf>
    <xf numFmtId="9" fontId="11" fillId="26" borderId="20" xfId="2" applyFont="1" applyFill="1" applyBorder="1" applyAlignment="1">
      <alignment horizontal="right" vertical="top" wrapText="1"/>
    </xf>
    <xf numFmtId="44" fontId="11" fillId="26" borderId="20" xfId="1" applyFont="1" applyFill="1" applyBorder="1" applyAlignment="1">
      <alignment horizontal="right" vertical="top" wrapText="1"/>
    </xf>
    <xf numFmtId="9" fontId="11" fillId="26" borderId="22" xfId="2" applyFont="1" applyFill="1" applyBorder="1" applyAlignment="1">
      <alignment horizontal="right" vertical="top" wrapText="1"/>
    </xf>
    <xf numFmtId="0" fontId="11" fillId="25" borderId="0" xfId="0" applyFont="1" applyFill="1" applyAlignment="1">
      <alignment horizontal="right" vertical="top" wrapText="1"/>
    </xf>
    <xf numFmtId="9" fontId="5" fillId="25" borderId="20" xfId="2" applyFont="1" applyFill="1" applyBorder="1" applyAlignment="1">
      <alignment horizontal="right" vertical="top" wrapText="1"/>
    </xf>
    <xf numFmtId="44" fontId="5" fillId="25" borderId="20" xfId="1" applyFont="1" applyFill="1" applyBorder="1" applyAlignment="1">
      <alignment horizontal="right" vertical="top" wrapText="1"/>
    </xf>
    <xf numFmtId="9" fontId="11" fillId="25" borderId="21" xfId="2" applyFont="1" applyFill="1" applyBorder="1" applyAlignment="1">
      <alignment horizontal="right" vertical="top" wrapText="1"/>
    </xf>
    <xf numFmtId="44" fontId="11" fillId="25" borderId="0" xfId="1" applyFont="1" applyFill="1" applyBorder="1" applyAlignment="1">
      <alignment horizontal="right" vertical="top" wrapText="1"/>
    </xf>
    <xf numFmtId="44" fontId="11" fillId="26" borderId="22" xfId="1" applyFont="1" applyFill="1" applyBorder="1" applyAlignment="1">
      <alignment horizontal="right" vertical="top" wrapText="1"/>
    </xf>
    <xf numFmtId="44" fontId="11" fillId="26" borderId="0" xfId="1" applyFont="1" applyFill="1" applyBorder="1" applyAlignment="1">
      <alignment horizontal="right" vertical="top" wrapText="1"/>
    </xf>
    <xf numFmtId="44" fontId="11" fillId="27" borderId="0" xfId="1" applyFont="1" applyFill="1" applyBorder="1" applyAlignment="1">
      <alignment horizontal="right" vertical="top" wrapText="1"/>
    </xf>
    <xf numFmtId="44" fontId="11" fillId="27" borderId="20" xfId="1" applyFont="1" applyFill="1" applyBorder="1" applyAlignment="1">
      <alignment horizontal="right" vertical="top" wrapText="1"/>
    </xf>
    <xf numFmtId="9" fontId="11" fillId="27" borderId="22" xfId="2" applyFont="1" applyFill="1" applyBorder="1" applyAlignment="1">
      <alignment horizontal="right" vertical="top" wrapText="1"/>
    </xf>
    <xf numFmtId="9" fontId="11" fillId="27" borderId="20" xfId="2" applyFont="1" applyFill="1" applyBorder="1" applyAlignment="1">
      <alignment horizontal="right" vertical="top" wrapText="1"/>
    </xf>
    <xf numFmtId="44" fontId="10" fillId="28" borderId="0" xfId="0" applyNumberFormat="1" applyFont="1" applyFill="1" applyAlignment="1">
      <alignment horizontal="right" vertical="top" wrapText="1"/>
    </xf>
    <xf numFmtId="9" fontId="10" fillId="28" borderId="0" xfId="2" applyFont="1" applyFill="1" applyAlignment="1">
      <alignment horizontal="right" vertical="top" wrapText="1"/>
    </xf>
    <xf numFmtId="0" fontId="0" fillId="29" borderId="0" xfId="0" applyFill="1" applyAlignment="1" applyProtection="1">
      <alignment wrapText="1"/>
      <protection locked="0"/>
    </xf>
    <xf numFmtId="0" fontId="0" fillId="30" borderId="0" xfId="0" applyFill="1" applyAlignment="1" applyProtection="1">
      <alignment wrapText="1"/>
      <protection locked="0"/>
    </xf>
    <xf numFmtId="0" fontId="27" fillId="29" borderId="0" xfId="0" applyFont="1" applyFill="1" applyAlignment="1">
      <alignment horizontal="left" vertical="top" wrapText="1"/>
    </xf>
    <xf numFmtId="0" fontId="30" fillId="29" borderId="0" xfId="0" applyFont="1" applyFill="1" applyAlignment="1">
      <alignment vertical="top" wrapText="1"/>
    </xf>
    <xf numFmtId="0" fontId="31" fillId="29" borderId="0" xfId="0" applyFont="1" applyFill="1" applyAlignment="1">
      <alignment horizontal="left" vertical="top" wrapText="1"/>
    </xf>
    <xf numFmtId="4" fontId="11" fillId="32" borderId="20" xfId="0" applyNumberFormat="1" applyFont="1" applyFill="1" applyBorder="1" applyAlignment="1">
      <alignment horizontal="right" vertical="top" wrapText="1"/>
    </xf>
    <xf numFmtId="4" fontId="16" fillId="33" borderId="20" xfId="0" applyNumberFormat="1" applyFont="1" applyFill="1" applyBorder="1" applyAlignment="1">
      <alignment horizontal="right" vertical="top" wrapText="1"/>
    </xf>
    <xf numFmtId="4" fontId="16" fillId="34" borderId="20" xfId="0" applyNumberFormat="1" applyFont="1" applyFill="1" applyBorder="1" applyAlignment="1">
      <alignment horizontal="right" vertical="top" wrapText="1"/>
    </xf>
    <xf numFmtId="165" fontId="16" fillId="34" borderId="20" xfId="0" applyNumberFormat="1" applyFont="1" applyFill="1" applyBorder="1" applyAlignment="1">
      <alignment horizontal="right" vertical="top" wrapText="1"/>
    </xf>
    <xf numFmtId="4" fontId="14" fillId="32" borderId="12" xfId="0" applyNumberFormat="1" applyFont="1" applyFill="1" applyBorder="1" applyAlignment="1">
      <alignment horizontal="right" vertical="top" wrapText="1"/>
    </xf>
    <xf numFmtId="4" fontId="20" fillId="35" borderId="18" xfId="0" applyNumberFormat="1" applyFont="1" applyFill="1" applyBorder="1" applyAlignment="1">
      <alignment horizontal="right" vertical="top" wrapText="1"/>
    </xf>
    <xf numFmtId="44" fontId="11" fillId="27" borderId="0" xfId="1" applyFont="1" applyFill="1" applyAlignment="1">
      <alignment horizontal="right" vertical="top" wrapText="1"/>
    </xf>
    <xf numFmtId="10" fontId="5" fillId="25" borderId="20" xfId="2" applyNumberFormat="1" applyFont="1" applyFill="1" applyBorder="1" applyAlignment="1">
      <alignment horizontal="right" vertical="top" wrapText="1"/>
    </xf>
    <xf numFmtId="10" fontId="11" fillId="26" borderId="20" xfId="2" applyNumberFormat="1" applyFont="1" applyFill="1" applyBorder="1" applyAlignment="1">
      <alignment horizontal="right" vertical="top" wrapText="1"/>
    </xf>
    <xf numFmtId="10" fontId="11" fillId="27" borderId="20" xfId="2" applyNumberFormat="1" applyFont="1" applyFill="1" applyBorder="1" applyAlignment="1">
      <alignment horizontal="right" vertical="top" wrapText="1"/>
    </xf>
    <xf numFmtId="0" fontId="22" fillId="22" borderId="0" xfId="0" applyFont="1" applyFill="1" applyAlignment="1">
      <alignment horizontal="left" vertical="top" wrapText="1"/>
    </xf>
    <xf numFmtId="0" fontId="1" fillId="28" borderId="20" xfId="0" applyFont="1" applyFill="1" applyBorder="1" applyAlignment="1">
      <alignment horizontal="left" vertical="top" wrapText="1"/>
    </xf>
    <xf numFmtId="0" fontId="11" fillId="26" borderId="20" xfId="0" applyFont="1" applyFill="1" applyBorder="1" applyAlignment="1">
      <alignment horizontal="left" vertical="top" wrapText="1"/>
    </xf>
    <xf numFmtId="0" fontId="16" fillId="16" borderId="20" xfId="0" applyFont="1" applyFill="1" applyBorder="1" applyAlignment="1">
      <alignment horizontal="left" vertical="top" wrapText="1"/>
    </xf>
    <xf numFmtId="0" fontId="16" fillId="28" borderId="0" xfId="0" applyFont="1" applyFill="1" applyAlignment="1">
      <alignment horizontal="right" vertical="top" wrapText="1"/>
    </xf>
    <xf numFmtId="0" fontId="1" fillId="28" borderId="0" xfId="0" applyFont="1" applyFill="1" applyAlignment="1">
      <alignment horizontal="center" wrapText="1"/>
    </xf>
    <xf numFmtId="0" fontId="0" fillId="0" borderId="0" xfId="0"/>
    <xf numFmtId="0" fontId="10" fillId="28" borderId="0" xfId="0" applyFont="1" applyFill="1" applyAlignment="1">
      <alignment horizontal="right" vertical="top" wrapText="1"/>
    </xf>
    <xf numFmtId="165" fontId="16" fillId="34" borderId="20" xfId="0" applyNumberFormat="1" applyFont="1" applyFill="1" applyBorder="1" applyAlignment="1">
      <alignment horizontal="right" vertical="top" wrapText="1"/>
    </xf>
    <xf numFmtId="0" fontId="16" fillId="34" borderId="20" xfId="0" applyFont="1" applyFill="1" applyBorder="1" applyAlignment="1">
      <alignment horizontal="left" vertical="top" wrapText="1"/>
    </xf>
    <xf numFmtId="0" fontId="16" fillId="15" borderId="20" xfId="0" applyFont="1" applyFill="1" applyBorder="1" applyAlignment="1">
      <alignment horizontal="left" vertical="top" wrapText="1"/>
    </xf>
    <xf numFmtId="0" fontId="1" fillId="28" borderId="0" xfId="0" applyFont="1" applyFill="1" applyAlignment="1">
      <alignment horizontal="left" vertical="top" wrapText="1"/>
    </xf>
    <xf numFmtId="0" fontId="10" fillId="28" borderId="0" xfId="0" applyFont="1" applyFill="1" applyAlignment="1">
      <alignment horizontal="left" vertical="top" wrapText="1"/>
    </xf>
    <xf numFmtId="10" fontId="10" fillId="28" borderId="0" xfId="0" applyNumberFormat="1" applyFont="1" applyFill="1" applyAlignment="1">
      <alignment horizontal="left" vertical="top" wrapText="1"/>
    </xf>
    <xf numFmtId="0" fontId="16" fillId="28" borderId="0" xfId="0" applyFont="1" applyFill="1" applyAlignment="1">
      <alignment horizontal="left" vertical="top" wrapText="1"/>
    </xf>
    <xf numFmtId="0" fontId="11" fillId="26" borderId="25" xfId="0" applyFont="1" applyFill="1" applyBorder="1" applyAlignment="1">
      <alignment horizontal="left" vertical="center" wrapText="1"/>
    </xf>
    <xf numFmtId="0" fontId="11" fillId="26" borderId="26" xfId="0" applyFont="1" applyFill="1" applyBorder="1" applyAlignment="1">
      <alignment horizontal="left" vertical="center" wrapText="1"/>
    </xf>
    <xf numFmtId="0" fontId="5" fillId="25" borderId="25" xfId="0" applyFont="1" applyFill="1" applyBorder="1" applyAlignment="1">
      <alignment horizontal="left" vertical="center" wrapText="1"/>
    </xf>
    <xf numFmtId="0" fontId="5" fillId="25" borderId="26" xfId="0" applyFont="1" applyFill="1" applyBorder="1" applyAlignment="1">
      <alignment horizontal="left" vertical="center" wrapText="1"/>
    </xf>
    <xf numFmtId="0" fontId="5" fillId="25" borderId="25" xfId="0" applyFont="1" applyFill="1" applyBorder="1" applyAlignment="1">
      <alignment horizontal="center" vertical="center" wrapText="1"/>
    </xf>
    <xf numFmtId="0" fontId="5" fillId="25" borderId="26" xfId="0" applyFont="1" applyFill="1" applyBorder="1" applyAlignment="1">
      <alignment horizontal="center" vertical="center" wrapText="1"/>
    </xf>
    <xf numFmtId="0" fontId="5" fillId="25" borderId="23" xfId="0" applyFont="1" applyFill="1" applyBorder="1" applyAlignment="1">
      <alignment horizontal="left" vertical="center" wrapText="1"/>
    </xf>
    <xf numFmtId="0" fontId="5" fillId="25" borderId="24" xfId="0" applyFont="1" applyFill="1" applyBorder="1" applyAlignment="1">
      <alignment horizontal="left" vertical="center" wrapText="1"/>
    </xf>
    <xf numFmtId="0" fontId="5" fillId="25" borderId="27" xfId="0" applyFont="1" applyFill="1" applyBorder="1" applyAlignment="1">
      <alignment horizontal="center" vertical="center" wrapText="1"/>
    </xf>
    <xf numFmtId="0" fontId="5" fillId="25" borderId="28" xfId="0" applyFont="1" applyFill="1" applyBorder="1" applyAlignment="1">
      <alignment horizontal="center" vertical="center" wrapText="1"/>
    </xf>
    <xf numFmtId="0" fontId="11" fillId="27" borderId="25" xfId="0" applyFont="1" applyFill="1" applyBorder="1" applyAlignment="1">
      <alignment horizontal="left" vertical="center" wrapText="1"/>
    </xf>
    <xf numFmtId="0" fontId="11" fillId="27" borderId="26" xfId="0" applyFont="1" applyFill="1" applyBorder="1" applyAlignment="1">
      <alignment horizontal="left" vertical="center" wrapText="1"/>
    </xf>
    <xf numFmtId="0" fontId="10" fillId="28" borderId="23" xfId="0" applyFont="1" applyFill="1" applyBorder="1" applyAlignment="1">
      <alignment horizontal="left" vertical="top" wrapText="1"/>
    </xf>
    <xf numFmtId="0" fontId="11" fillId="27" borderId="23" xfId="0" applyFont="1" applyFill="1" applyBorder="1" applyAlignment="1">
      <alignment horizontal="left" vertical="center" wrapText="1"/>
    </xf>
    <xf numFmtId="0" fontId="11" fillId="27" borderId="24" xfId="0" applyFont="1" applyFill="1" applyBorder="1" applyAlignment="1">
      <alignment horizontal="left" vertical="center" wrapText="1"/>
    </xf>
    <xf numFmtId="0" fontId="31" fillId="29" borderId="0" xfId="0" applyFont="1" applyFill="1" applyAlignment="1">
      <alignment horizontal="center" vertical="top" wrapText="1"/>
    </xf>
    <xf numFmtId="0" fontId="31" fillId="29" borderId="0" xfId="0" applyFont="1" applyFill="1" applyAlignment="1">
      <alignment horizontal="right" vertical="top" wrapText="1"/>
    </xf>
    <xf numFmtId="0" fontId="27" fillId="29" borderId="0" xfId="0" applyFont="1" applyFill="1" applyAlignment="1">
      <alignment horizontal="left" vertical="top" wrapText="1"/>
    </xf>
    <xf numFmtId="10" fontId="27" fillId="31" borderId="0" xfId="2" applyNumberFormat="1" applyFont="1" applyFill="1" applyBorder="1" applyAlignment="1">
      <alignment horizontal="right" vertical="top" wrapText="1"/>
    </xf>
    <xf numFmtId="0" fontId="0" fillId="29" borderId="30" xfId="0" applyFill="1" applyBorder="1" applyAlignment="1" applyProtection="1">
      <alignment wrapText="1"/>
      <protection locked="0"/>
    </xf>
    <xf numFmtId="0" fontId="27" fillId="29" borderId="0" xfId="0" applyFont="1" applyFill="1" applyAlignment="1">
      <alignment horizontal="right" vertical="top" wrapText="1"/>
    </xf>
    <xf numFmtId="10" fontId="27" fillId="29" borderId="0" xfId="2" applyNumberFormat="1" applyFont="1" applyFill="1" applyBorder="1" applyAlignment="1">
      <alignment horizontal="right" vertical="top" wrapText="1"/>
    </xf>
    <xf numFmtId="0" fontId="29" fillId="30" borderId="0" xfId="0" applyFont="1" applyFill="1" applyAlignment="1">
      <alignment horizontal="right" vertical="top" wrapText="1"/>
    </xf>
    <xf numFmtId="0" fontId="26" fillId="29" borderId="0" xfId="0" applyFont="1" applyFill="1" applyAlignment="1">
      <alignment horizontal="center" vertical="top" wrapText="1"/>
    </xf>
    <xf numFmtId="10" fontId="30" fillId="29" borderId="0" xfId="2" applyNumberFormat="1" applyFont="1" applyFill="1" applyBorder="1" applyAlignment="1">
      <alignment horizontal="center" vertical="top" wrapText="1"/>
    </xf>
    <xf numFmtId="0" fontId="28" fillId="30" borderId="0" xfId="0" applyFont="1" applyFill="1" applyAlignment="1">
      <alignment horizontal="left" vertical="top" wrapText="1"/>
    </xf>
    <xf numFmtId="0" fontId="26" fillId="31" borderId="0" xfId="0" applyFont="1" applyFill="1" applyAlignment="1">
      <alignment horizontal="center" vertical="top" wrapText="1"/>
    </xf>
    <xf numFmtId="0" fontId="27" fillId="29" borderId="0" xfId="0" applyFont="1" applyFill="1" applyAlignment="1">
      <alignment horizontal="center" vertical="top" wrapText="1"/>
    </xf>
    <xf numFmtId="0" fontId="0" fillId="29" borderId="29" xfId="0" applyFill="1" applyBorder="1" applyAlignment="1" applyProtection="1">
      <alignment wrapText="1"/>
      <protection locked="0"/>
    </xf>
    <xf numFmtId="4" fontId="11" fillId="32" borderId="12" xfId="0" applyNumberFormat="1" applyFont="1" applyFill="1" applyBorder="1" applyAlignment="1">
      <alignment horizontal="right" vertical="top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4.png@01D439ED.5F078DF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104775</xdr:rowOff>
    </xdr:from>
    <xdr:to>
      <xdr:col>2</xdr:col>
      <xdr:colOff>57150</xdr:colOff>
      <xdr:row>2</xdr:row>
      <xdr:rowOff>57150</xdr:rowOff>
    </xdr:to>
    <xdr:pic>
      <xdr:nvPicPr>
        <xdr:cNvPr id="2" name="Imagem 8" descr="https://home.intranet.bcb.gov.br/SiteAssets/img/bc_logo.png">
          <a:extLst>
            <a:ext uri="{FF2B5EF4-FFF2-40B4-BE49-F238E27FC236}">
              <a16:creationId xmlns:a16="http://schemas.microsoft.com/office/drawing/2014/main" id="{33F5CA4F-D2F5-439B-97CF-31115A733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4775"/>
          <a:ext cx="11906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76200</xdr:colOff>
      <xdr:row>41</xdr:row>
      <xdr:rowOff>114300</xdr:rowOff>
    </xdr:from>
    <xdr:to>
      <xdr:col>7</xdr:col>
      <xdr:colOff>476250</xdr:colOff>
      <xdr:row>53</xdr:row>
      <xdr:rowOff>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0B6C4AA-187F-48A9-AAA2-9FBFD257C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7943850"/>
          <a:ext cx="5200650" cy="203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"/>
  <sheetViews>
    <sheetView tabSelected="1" zoomScaleNormal="100" workbookViewId="0">
      <selection activeCell="G7" sqref="G7"/>
    </sheetView>
  </sheetViews>
  <sheetFormatPr defaultRowHeight="14.25"/>
  <cols>
    <col min="1" max="2" width="13" bestFit="1" customWidth="1"/>
    <col min="3" max="3" width="13.25" bestFit="1" customWidth="1"/>
    <col min="4" max="4" width="60" bestFit="1" customWidth="1"/>
    <col min="5" max="5" width="8" bestFit="1" customWidth="1"/>
    <col min="6" max="11" width="13" bestFit="1" customWidth="1"/>
  </cols>
  <sheetData>
    <row r="1" spans="1:10" ht="30" customHeight="1">
      <c r="A1" s="19"/>
      <c r="B1" s="19"/>
      <c r="C1" s="19"/>
      <c r="D1" s="19"/>
      <c r="E1" s="19"/>
      <c r="F1" s="19"/>
      <c r="G1" s="19"/>
      <c r="H1" s="89" t="s">
        <v>0</v>
      </c>
      <c r="I1" s="89"/>
      <c r="J1" s="20">
        <f>I4 + I8 + I11 + I13 + I15</f>
        <v>0</v>
      </c>
    </row>
    <row r="2" spans="1:10" ht="20.100000000000001" customHeight="1">
      <c r="A2" s="19"/>
      <c r="B2" s="19"/>
      <c r="C2" s="19"/>
      <c r="D2" s="19"/>
      <c r="E2" s="19"/>
      <c r="F2" s="19"/>
      <c r="G2" s="19"/>
      <c r="H2" s="89" t="s">
        <v>1</v>
      </c>
      <c r="I2" s="89"/>
      <c r="J2" s="21">
        <f>BDI!I39</f>
        <v>0</v>
      </c>
    </row>
    <row r="3" spans="1:10" ht="30" customHeight="1">
      <c r="A3" s="1" t="s">
        <v>2</v>
      </c>
      <c r="B3" s="3" t="s">
        <v>3</v>
      </c>
      <c r="C3" s="1" t="s">
        <v>4</v>
      </c>
      <c r="D3" s="1" t="s">
        <v>5</v>
      </c>
      <c r="E3" s="2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spans="1:10" ht="24" customHeight="1">
      <c r="A4" s="4" t="s">
        <v>12</v>
      </c>
      <c r="B4" s="4" t="s">
        <v>13</v>
      </c>
      <c r="C4" s="4"/>
      <c r="D4" s="4" t="s">
        <v>14</v>
      </c>
      <c r="E4" s="5"/>
      <c r="F4" s="6">
        <v>1</v>
      </c>
      <c r="G4" s="6" t="s">
        <v>15</v>
      </c>
      <c r="H4" s="7">
        <f>I5 + I6 + I7</f>
        <v>0</v>
      </c>
      <c r="I4" s="7">
        <f t="shared" ref="I4:I16" si="0">TRUNC(F4 * H4,2)</f>
        <v>0</v>
      </c>
      <c r="J4" s="8">
        <f>IFERROR(I4 / $J$1,0)</f>
        <v>0</v>
      </c>
    </row>
    <row r="5" spans="1:10" ht="26.1" customHeight="1">
      <c r="A5" s="9" t="s">
        <v>16</v>
      </c>
      <c r="B5" s="9" t="s">
        <v>17</v>
      </c>
      <c r="C5" s="9" t="s">
        <v>18</v>
      </c>
      <c r="D5" s="9" t="s">
        <v>19</v>
      </c>
      <c r="E5" s="10" t="s">
        <v>20</v>
      </c>
      <c r="F5" s="11">
        <f>'Memória de Cálculo'!I8</f>
        <v>160</v>
      </c>
      <c r="G5" s="133"/>
      <c r="H5" s="12">
        <f>TRUNC(TRUNC(G5 * J2, 2) + G5, 2)</f>
        <v>0</v>
      </c>
      <c r="I5" s="12">
        <f t="shared" si="0"/>
        <v>0</v>
      </c>
      <c r="J5" s="13">
        <f t="shared" ref="J5:J16" si="1">IFERROR(I5 / $J$1,0)</f>
        <v>0</v>
      </c>
    </row>
    <row r="6" spans="1:10" ht="24" customHeight="1">
      <c r="A6" s="9" t="s">
        <v>21</v>
      </c>
      <c r="B6" s="9" t="s">
        <v>22</v>
      </c>
      <c r="C6" s="9" t="s">
        <v>18</v>
      </c>
      <c r="D6" s="9" t="s">
        <v>23</v>
      </c>
      <c r="E6" s="10" t="s">
        <v>20</v>
      </c>
      <c r="F6" s="11">
        <v>480</v>
      </c>
      <c r="G6" s="83"/>
      <c r="H6" s="12">
        <f>TRUNC(TRUNC(G6 * J2, 2) + G6, 2)</f>
        <v>0</v>
      </c>
      <c r="I6" s="12">
        <f t="shared" si="0"/>
        <v>0</v>
      </c>
      <c r="J6" s="13">
        <f t="shared" si="1"/>
        <v>0</v>
      </c>
    </row>
    <row r="7" spans="1:10" ht="26.1" customHeight="1">
      <c r="A7" s="9" t="s">
        <v>24</v>
      </c>
      <c r="B7" s="9" t="s">
        <v>25</v>
      </c>
      <c r="C7" s="9" t="s">
        <v>26</v>
      </c>
      <c r="D7" s="9" t="s">
        <v>27</v>
      </c>
      <c r="E7" s="10" t="s">
        <v>28</v>
      </c>
      <c r="F7" s="11">
        <v>1</v>
      </c>
      <c r="G7" s="83"/>
      <c r="H7" s="12">
        <f>TRUNC(TRUNC(G7 * J2, 2) + G7, 2)</f>
        <v>0</v>
      </c>
      <c r="I7" s="12">
        <f t="shared" si="0"/>
        <v>0</v>
      </c>
      <c r="J7" s="13">
        <f t="shared" si="1"/>
        <v>0</v>
      </c>
    </row>
    <row r="8" spans="1:10" ht="24" customHeight="1">
      <c r="A8" s="4" t="s">
        <v>29</v>
      </c>
      <c r="B8" s="4" t="s">
        <v>13</v>
      </c>
      <c r="C8" s="4"/>
      <c r="D8" s="4" t="s">
        <v>30</v>
      </c>
      <c r="E8" s="5"/>
      <c r="F8" s="6">
        <v>1</v>
      </c>
      <c r="G8" s="6"/>
      <c r="H8" s="7">
        <f>I9 + I10</f>
        <v>0</v>
      </c>
      <c r="I8" s="7">
        <f t="shared" si="0"/>
        <v>0</v>
      </c>
      <c r="J8" s="8">
        <f t="shared" si="1"/>
        <v>0</v>
      </c>
    </row>
    <row r="9" spans="1:10" ht="24" customHeight="1">
      <c r="A9" s="9" t="s">
        <v>31</v>
      </c>
      <c r="B9" s="9" t="s">
        <v>32</v>
      </c>
      <c r="C9" s="9" t="s">
        <v>33</v>
      </c>
      <c r="D9" s="9" t="s">
        <v>34</v>
      </c>
      <c r="E9" s="10" t="s">
        <v>35</v>
      </c>
      <c r="F9" s="11">
        <v>2</v>
      </c>
      <c r="G9" s="83"/>
      <c r="H9" s="12">
        <f>TRUNC(TRUNC(G9 * J2, 2) + G9, 2)</f>
        <v>0</v>
      </c>
      <c r="I9" s="12">
        <f t="shared" si="0"/>
        <v>0</v>
      </c>
      <c r="J9" s="13">
        <f t="shared" si="1"/>
        <v>0</v>
      </c>
    </row>
    <row r="10" spans="1:10" ht="51.95" customHeight="1">
      <c r="A10" s="14" t="s">
        <v>36</v>
      </c>
      <c r="B10" s="14" t="s">
        <v>37</v>
      </c>
      <c r="C10" s="14" t="s">
        <v>38</v>
      </c>
      <c r="D10" s="14" t="s">
        <v>39</v>
      </c>
      <c r="E10" s="15" t="s">
        <v>40</v>
      </c>
      <c r="F10" s="16">
        <v>2</v>
      </c>
      <c r="G10" s="84"/>
      <c r="H10" s="17">
        <f>TRUNC(TRUNC(G10 * J2, 2) + G10, 2)</f>
        <v>0</v>
      </c>
      <c r="I10" s="17">
        <f t="shared" si="0"/>
        <v>0</v>
      </c>
      <c r="J10" s="18">
        <f t="shared" si="1"/>
        <v>0</v>
      </c>
    </row>
    <row r="11" spans="1:10" ht="24" customHeight="1">
      <c r="A11" s="4" t="s">
        <v>41</v>
      </c>
      <c r="B11" s="4" t="s">
        <v>13</v>
      </c>
      <c r="C11" s="4"/>
      <c r="D11" s="4" t="s">
        <v>42</v>
      </c>
      <c r="E11" s="5"/>
      <c r="F11" s="6">
        <v>1</v>
      </c>
      <c r="G11" s="6"/>
      <c r="H11" s="7">
        <f>I12</f>
        <v>0</v>
      </c>
      <c r="I11" s="7">
        <f t="shared" si="0"/>
        <v>0</v>
      </c>
      <c r="J11" s="8">
        <f t="shared" si="1"/>
        <v>0</v>
      </c>
    </row>
    <row r="12" spans="1:10" ht="65.099999999999994" customHeight="1">
      <c r="A12" s="14" t="s">
        <v>43</v>
      </c>
      <c r="B12" s="14" t="s">
        <v>44</v>
      </c>
      <c r="C12" s="14" t="s">
        <v>38</v>
      </c>
      <c r="D12" s="14" t="s">
        <v>45</v>
      </c>
      <c r="E12" s="15" t="s">
        <v>40</v>
      </c>
      <c r="F12" s="16">
        <v>1</v>
      </c>
      <c r="G12" s="84"/>
      <c r="H12" s="17">
        <f>TRUNC(TRUNC(G12 * J2, 2) + G12, 2)</f>
        <v>0</v>
      </c>
      <c r="I12" s="17">
        <f t="shared" si="0"/>
        <v>0</v>
      </c>
      <c r="J12" s="18">
        <f t="shared" si="1"/>
        <v>0</v>
      </c>
    </row>
    <row r="13" spans="1:10" ht="24" customHeight="1">
      <c r="A13" s="4" t="s">
        <v>46</v>
      </c>
      <c r="B13" s="4" t="s">
        <v>13</v>
      </c>
      <c r="C13" s="4"/>
      <c r="D13" s="4" t="s">
        <v>47</v>
      </c>
      <c r="E13" s="5"/>
      <c r="F13" s="6">
        <v>1</v>
      </c>
      <c r="G13" s="6"/>
      <c r="H13" s="7">
        <f>I14</f>
        <v>0</v>
      </c>
      <c r="I13" s="7">
        <f t="shared" si="0"/>
        <v>0</v>
      </c>
      <c r="J13" s="8">
        <f t="shared" si="1"/>
        <v>0</v>
      </c>
    </row>
    <row r="14" spans="1:10" ht="65.099999999999994" customHeight="1">
      <c r="A14" s="14" t="s">
        <v>48</v>
      </c>
      <c r="B14" s="14" t="s">
        <v>49</v>
      </c>
      <c r="C14" s="14" t="s">
        <v>38</v>
      </c>
      <c r="D14" s="14" t="s">
        <v>45</v>
      </c>
      <c r="E14" s="15" t="s">
        <v>40</v>
      </c>
      <c r="F14" s="16">
        <v>1</v>
      </c>
      <c r="G14" s="84"/>
      <c r="H14" s="17">
        <f>TRUNC(TRUNC(G14 * J2, 2) + G14, 2)</f>
        <v>0</v>
      </c>
      <c r="I14" s="17">
        <f t="shared" si="0"/>
        <v>0</v>
      </c>
      <c r="J14" s="18">
        <f t="shared" si="1"/>
        <v>0</v>
      </c>
    </row>
    <row r="15" spans="1:10" ht="24" customHeight="1">
      <c r="A15" s="4" t="s">
        <v>50</v>
      </c>
      <c r="B15" s="4" t="s">
        <v>13</v>
      </c>
      <c r="C15" s="4"/>
      <c r="D15" s="4" t="s">
        <v>51</v>
      </c>
      <c r="E15" s="5"/>
      <c r="F15" s="6">
        <v>1</v>
      </c>
      <c r="G15" s="6"/>
      <c r="H15" s="7">
        <f>I16</f>
        <v>0</v>
      </c>
      <c r="I15" s="7">
        <f t="shared" si="0"/>
        <v>0</v>
      </c>
      <c r="J15" s="8">
        <f t="shared" si="1"/>
        <v>0</v>
      </c>
    </row>
    <row r="16" spans="1:10" ht="39" customHeight="1">
      <c r="A16" s="14" t="s">
        <v>52</v>
      </c>
      <c r="B16" s="14" t="s">
        <v>53</v>
      </c>
      <c r="C16" s="14" t="s">
        <v>38</v>
      </c>
      <c r="D16" s="14" t="s">
        <v>54</v>
      </c>
      <c r="E16" s="15" t="s">
        <v>40</v>
      </c>
      <c r="F16" s="16">
        <v>1</v>
      </c>
      <c r="G16" s="84"/>
      <c r="H16" s="17">
        <f>TRUNC(TRUNC(G16 * J2, 2) + G16, 2)</f>
        <v>0</v>
      </c>
      <c r="I16" s="17">
        <f t="shared" si="0"/>
        <v>0</v>
      </c>
      <c r="J16" s="18">
        <f t="shared" si="1"/>
        <v>0</v>
      </c>
    </row>
  </sheetData>
  <protectedRanges>
    <protectedRange sqref="G5:G7 G9:G10 G12 G14 G16" name="Intervalo1"/>
  </protectedRanges>
  <mergeCells count="2">
    <mergeCell ref="H1:I1"/>
    <mergeCell ref="H2:I2"/>
  </mergeCells>
  <pageMargins left="0.5" right="0.5" top="1" bottom="1" header="0.5" footer="0.5"/>
  <pageSetup paperSize="9" scale="72" fitToHeight="0" orientation="landscape" r:id="rId1"/>
  <headerFooter>
    <oddHeader>&amp;L &amp;R&amp;"Calibri"&amp;10&amp;K000000 Interno&amp;1#_x000D_</oddHeader>
    <oddFooter xml:space="preserve">&amp;L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60D1B-7472-44DE-9E2E-C40798B3C1AE}">
  <sheetPr>
    <pageSetUpPr fitToPage="1"/>
  </sheetPr>
  <dimension ref="A1:J64"/>
  <sheetViews>
    <sheetView topLeftCell="A48" zoomScaleNormal="100" workbookViewId="0">
      <selection activeCell="I42" sqref="I42"/>
    </sheetView>
  </sheetViews>
  <sheetFormatPr defaultRowHeight="14.25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>
      <c r="A1" s="22"/>
      <c r="B1" s="22"/>
      <c r="C1" s="100" t="s">
        <v>55</v>
      </c>
      <c r="D1" s="100"/>
      <c r="E1" s="100" t="s">
        <v>56</v>
      </c>
      <c r="F1" s="100"/>
      <c r="G1" s="100" t="s">
        <v>57</v>
      </c>
      <c r="H1" s="100"/>
      <c r="I1" s="100" t="s">
        <v>58</v>
      </c>
      <c r="J1" s="100"/>
    </row>
    <row r="2" spans="1:10" ht="80.099999999999994" customHeight="1">
      <c r="A2" s="23"/>
      <c r="B2" s="23"/>
      <c r="C2" s="101" t="s">
        <v>59</v>
      </c>
      <c r="D2" s="101"/>
      <c r="E2" s="101" t="s">
        <v>60</v>
      </c>
      <c r="F2" s="101"/>
      <c r="G2" s="102">
        <f>BDI!I39</f>
        <v>0</v>
      </c>
      <c r="H2" s="101"/>
      <c r="I2" s="101" t="s">
        <v>61</v>
      </c>
      <c r="J2" s="101"/>
    </row>
    <row r="3" spans="1:10" ht="15">
      <c r="A3" s="94" t="s">
        <v>55</v>
      </c>
      <c r="B3" s="95"/>
      <c r="C3" s="95"/>
      <c r="D3" s="95"/>
      <c r="E3" s="95"/>
      <c r="F3" s="95"/>
      <c r="G3" s="95"/>
      <c r="H3" s="95"/>
      <c r="I3" s="95"/>
      <c r="J3" s="95"/>
    </row>
    <row r="4" spans="1:10" ht="30" customHeight="1">
      <c r="A4" s="94" t="s">
        <v>62</v>
      </c>
      <c r="B4" s="95"/>
      <c r="C4" s="95"/>
      <c r="D4" s="95"/>
      <c r="E4" s="95"/>
      <c r="F4" s="95"/>
      <c r="G4" s="95"/>
      <c r="H4" s="95"/>
      <c r="I4" s="95"/>
      <c r="J4" s="95"/>
    </row>
    <row r="5" spans="1:10" ht="18" customHeight="1">
      <c r="A5" s="24" t="s">
        <v>16</v>
      </c>
      <c r="B5" s="25" t="s">
        <v>3</v>
      </c>
      <c r="C5" s="24" t="s">
        <v>4</v>
      </c>
      <c r="D5" s="24" t="s">
        <v>5</v>
      </c>
      <c r="E5" s="90" t="s">
        <v>63</v>
      </c>
      <c r="F5" s="90"/>
      <c r="G5" s="26" t="s">
        <v>6</v>
      </c>
      <c r="H5" s="25" t="s">
        <v>7</v>
      </c>
      <c r="I5" s="25" t="s">
        <v>8</v>
      </c>
      <c r="J5" s="25" t="s">
        <v>10</v>
      </c>
    </row>
    <row r="6" spans="1:10" ht="26.1" customHeight="1">
      <c r="A6" s="27" t="s">
        <v>64</v>
      </c>
      <c r="B6" s="28" t="s">
        <v>17</v>
      </c>
      <c r="C6" s="27" t="s">
        <v>18</v>
      </c>
      <c r="D6" s="27" t="s">
        <v>19</v>
      </c>
      <c r="E6" s="91" t="s">
        <v>65</v>
      </c>
      <c r="F6" s="91"/>
      <c r="G6" s="29" t="s">
        <v>20</v>
      </c>
      <c r="H6" s="30">
        <v>1</v>
      </c>
      <c r="I6" s="79"/>
      <c r="J6" s="79"/>
    </row>
    <row r="7" spans="1:10" ht="26.1" customHeight="1">
      <c r="A7" s="32" t="s">
        <v>66</v>
      </c>
      <c r="B7" s="33" t="s">
        <v>67</v>
      </c>
      <c r="C7" s="32" t="s">
        <v>18</v>
      </c>
      <c r="D7" s="32" t="s">
        <v>68</v>
      </c>
      <c r="E7" s="99" t="s">
        <v>65</v>
      </c>
      <c r="F7" s="99"/>
      <c r="G7" s="34" t="s">
        <v>20</v>
      </c>
      <c r="H7" s="35">
        <v>1</v>
      </c>
      <c r="I7" s="80"/>
      <c r="J7" s="80"/>
    </row>
    <row r="8" spans="1:10" ht="24" customHeight="1">
      <c r="A8" s="36" t="s">
        <v>69</v>
      </c>
      <c r="B8" s="37" t="s">
        <v>70</v>
      </c>
      <c r="C8" s="36" t="s">
        <v>18</v>
      </c>
      <c r="D8" s="36" t="s">
        <v>71</v>
      </c>
      <c r="E8" s="92" t="s">
        <v>72</v>
      </c>
      <c r="F8" s="92"/>
      <c r="G8" s="38" t="s">
        <v>20</v>
      </c>
      <c r="H8" s="39">
        <v>1</v>
      </c>
      <c r="I8" s="81"/>
      <c r="J8" s="81"/>
    </row>
    <row r="9" spans="1:10" ht="26.1" customHeight="1">
      <c r="A9" s="36" t="s">
        <v>69</v>
      </c>
      <c r="B9" s="37" t="s">
        <v>73</v>
      </c>
      <c r="C9" s="36" t="s">
        <v>18</v>
      </c>
      <c r="D9" s="36" t="s">
        <v>74</v>
      </c>
      <c r="E9" s="92" t="s">
        <v>75</v>
      </c>
      <c r="F9" s="92"/>
      <c r="G9" s="38" t="s">
        <v>20</v>
      </c>
      <c r="H9" s="39">
        <v>1</v>
      </c>
      <c r="I9" s="81"/>
      <c r="J9" s="81"/>
    </row>
    <row r="10" spans="1:10" ht="26.1" customHeight="1">
      <c r="A10" s="36" t="s">
        <v>69</v>
      </c>
      <c r="B10" s="37" t="s">
        <v>76</v>
      </c>
      <c r="C10" s="36" t="s">
        <v>18</v>
      </c>
      <c r="D10" s="36" t="s">
        <v>77</v>
      </c>
      <c r="E10" s="92" t="s">
        <v>75</v>
      </c>
      <c r="F10" s="92"/>
      <c r="G10" s="38" t="s">
        <v>20</v>
      </c>
      <c r="H10" s="39">
        <v>1</v>
      </c>
      <c r="I10" s="81"/>
      <c r="J10" s="81"/>
    </row>
    <row r="11" spans="1:10" ht="26.1" customHeight="1">
      <c r="A11" s="36" t="s">
        <v>69</v>
      </c>
      <c r="B11" s="37" t="s">
        <v>78</v>
      </c>
      <c r="C11" s="36" t="s">
        <v>18</v>
      </c>
      <c r="D11" s="36" t="s">
        <v>79</v>
      </c>
      <c r="E11" s="92" t="s">
        <v>75</v>
      </c>
      <c r="F11" s="92"/>
      <c r="G11" s="38" t="s">
        <v>20</v>
      </c>
      <c r="H11" s="39">
        <v>1</v>
      </c>
      <c r="I11" s="81"/>
      <c r="J11" s="81"/>
    </row>
    <row r="12" spans="1:10" ht="26.1" customHeight="1">
      <c r="A12" s="36" t="s">
        <v>69</v>
      </c>
      <c r="B12" s="37" t="s">
        <v>80</v>
      </c>
      <c r="C12" s="36" t="s">
        <v>18</v>
      </c>
      <c r="D12" s="36" t="s">
        <v>81</v>
      </c>
      <c r="E12" s="92" t="s">
        <v>75</v>
      </c>
      <c r="F12" s="92"/>
      <c r="G12" s="38" t="s">
        <v>20</v>
      </c>
      <c r="H12" s="39">
        <v>1</v>
      </c>
      <c r="I12" s="81"/>
      <c r="J12" s="81"/>
    </row>
    <row r="13" spans="1:10">
      <c r="A13" s="40"/>
      <c r="B13" s="40"/>
      <c r="C13" s="40"/>
      <c r="D13" s="40"/>
      <c r="E13" s="40" t="s">
        <v>82</v>
      </c>
      <c r="F13" s="41"/>
      <c r="G13" s="40" t="s">
        <v>83</v>
      </c>
      <c r="H13" s="41"/>
      <c r="I13" s="40" t="s">
        <v>84</v>
      </c>
      <c r="J13" s="41"/>
    </row>
    <row r="14" spans="1:10" ht="15" thickBot="1">
      <c r="A14" s="40"/>
      <c r="B14" s="40"/>
      <c r="C14" s="40"/>
      <c r="D14" s="40"/>
      <c r="E14" s="40" t="s">
        <v>85</v>
      </c>
      <c r="F14" s="41"/>
      <c r="G14" s="40"/>
      <c r="H14" s="93" t="s">
        <v>86</v>
      </c>
      <c r="I14" s="93"/>
      <c r="J14" s="41"/>
    </row>
    <row r="15" spans="1:10" ht="0.95" customHeight="1" thickTop="1">
      <c r="A15" s="42"/>
      <c r="B15" s="42"/>
      <c r="C15" s="42"/>
      <c r="D15" s="42"/>
      <c r="E15" s="42"/>
      <c r="F15" s="42"/>
      <c r="G15" s="42"/>
      <c r="H15" s="42"/>
      <c r="I15" s="42"/>
      <c r="J15" s="42"/>
    </row>
    <row r="16" spans="1:10" ht="18" customHeight="1">
      <c r="A16" s="24" t="s">
        <v>21</v>
      </c>
      <c r="B16" s="25" t="s">
        <v>3</v>
      </c>
      <c r="C16" s="24" t="s">
        <v>4</v>
      </c>
      <c r="D16" s="24" t="s">
        <v>5</v>
      </c>
      <c r="E16" s="90" t="s">
        <v>63</v>
      </c>
      <c r="F16" s="90"/>
      <c r="G16" s="26" t="s">
        <v>6</v>
      </c>
      <c r="H16" s="25" t="s">
        <v>7</v>
      </c>
      <c r="I16" s="25" t="s">
        <v>8</v>
      </c>
      <c r="J16" s="25" t="s">
        <v>10</v>
      </c>
    </row>
    <row r="17" spans="1:10" ht="24" customHeight="1">
      <c r="A17" s="27" t="s">
        <v>64</v>
      </c>
      <c r="B17" s="28" t="s">
        <v>22</v>
      </c>
      <c r="C17" s="27" t="s">
        <v>18</v>
      </c>
      <c r="D17" s="27" t="s">
        <v>23</v>
      </c>
      <c r="E17" s="91" t="s">
        <v>65</v>
      </c>
      <c r="F17" s="91"/>
      <c r="G17" s="29" t="s">
        <v>20</v>
      </c>
      <c r="H17" s="30">
        <v>1</v>
      </c>
      <c r="I17" s="79"/>
      <c r="J17" s="79"/>
    </row>
    <row r="18" spans="1:10" ht="26.1" customHeight="1">
      <c r="A18" s="32" t="s">
        <v>66</v>
      </c>
      <c r="B18" s="33" t="s">
        <v>87</v>
      </c>
      <c r="C18" s="32" t="s">
        <v>18</v>
      </c>
      <c r="D18" s="32" t="s">
        <v>88</v>
      </c>
      <c r="E18" s="99" t="s">
        <v>65</v>
      </c>
      <c r="F18" s="99"/>
      <c r="G18" s="34" t="s">
        <v>20</v>
      </c>
      <c r="H18" s="35">
        <v>1</v>
      </c>
      <c r="I18" s="80"/>
      <c r="J18" s="80"/>
    </row>
    <row r="19" spans="1:10" ht="26.1" customHeight="1">
      <c r="A19" s="36" t="s">
        <v>69</v>
      </c>
      <c r="B19" s="37" t="s">
        <v>89</v>
      </c>
      <c r="C19" s="36" t="s">
        <v>18</v>
      </c>
      <c r="D19" s="36" t="s">
        <v>90</v>
      </c>
      <c r="E19" s="92" t="s">
        <v>75</v>
      </c>
      <c r="F19" s="92"/>
      <c r="G19" s="38" t="s">
        <v>20</v>
      </c>
      <c r="H19" s="39">
        <v>1</v>
      </c>
      <c r="I19" s="81"/>
      <c r="J19" s="81"/>
    </row>
    <row r="20" spans="1:10" ht="26.1" customHeight="1">
      <c r="A20" s="36" t="s">
        <v>69</v>
      </c>
      <c r="B20" s="37" t="s">
        <v>73</v>
      </c>
      <c r="C20" s="36" t="s">
        <v>18</v>
      </c>
      <c r="D20" s="36" t="s">
        <v>74</v>
      </c>
      <c r="E20" s="92" t="s">
        <v>75</v>
      </c>
      <c r="F20" s="92"/>
      <c r="G20" s="38" t="s">
        <v>20</v>
      </c>
      <c r="H20" s="39">
        <v>1</v>
      </c>
      <c r="I20" s="81"/>
      <c r="J20" s="81"/>
    </row>
    <row r="21" spans="1:10" ht="24" customHeight="1">
      <c r="A21" s="36" t="s">
        <v>69</v>
      </c>
      <c r="B21" s="37" t="s">
        <v>91</v>
      </c>
      <c r="C21" s="36" t="s">
        <v>18</v>
      </c>
      <c r="D21" s="36" t="s">
        <v>92</v>
      </c>
      <c r="E21" s="92" t="s">
        <v>72</v>
      </c>
      <c r="F21" s="92"/>
      <c r="G21" s="38" t="s">
        <v>20</v>
      </c>
      <c r="H21" s="39">
        <v>1</v>
      </c>
      <c r="I21" s="81"/>
      <c r="J21" s="81"/>
    </row>
    <row r="22" spans="1:10" ht="26.1" customHeight="1">
      <c r="A22" s="36" t="s">
        <v>69</v>
      </c>
      <c r="B22" s="37" t="s">
        <v>93</v>
      </c>
      <c r="C22" s="36" t="s">
        <v>18</v>
      </c>
      <c r="D22" s="36" t="s">
        <v>94</v>
      </c>
      <c r="E22" s="92" t="s">
        <v>75</v>
      </c>
      <c r="F22" s="92"/>
      <c r="G22" s="38" t="s">
        <v>20</v>
      </c>
      <c r="H22" s="39">
        <v>1</v>
      </c>
      <c r="I22" s="81"/>
      <c r="J22" s="81"/>
    </row>
    <row r="23" spans="1:10" ht="26.1" customHeight="1">
      <c r="A23" s="36" t="s">
        <v>69</v>
      </c>
      <c r="B23" s="37" t="s">
        <v>80</v>
      </c>
      <c r="C23" s="36" t="s">
        <v>18</v>
      </c>
      <c r="D23" s="36" t="s">
        <v>81</v>
      </c>
      <c r="E23" s="92" t="s">
        <v>75</v>
      </c>
      <c r="F23" s="92"/>
      <c r="G23" s="38" t="s">
        <v>20</v>
      </c>
      <c r="H23" s="39">
        <v>1</v>
      </c>
      <c r="I23" s="81"/>
      <c r="J23" s="81"/>
    </row>
    <row r="24" spans="1:10">
      <c r="A24" s="40"/>
      <c r="B24" s="40"/>
      <c r="C24" s="40"/>
      <c r="D24" s="40"/>
      <c r="E24" s="40" t="s">
        <v>82</v>
      </c>
      <c r="F24" s="41"/>
      <c r="G24" s="40" t="s">
        <v>83</v>
      </c>
      <c r="H24" s="41"/>
      <c r="I24" s="40" t="s">
        <v>84</v>
      </c>
      <c r="J24" s="41"/>
    </row>
    <row r="25" spans="1:10" ht="15" thickBot="1">
      <c r="A25" s="40"/>
      <c r="B25" s="40"/>
      <c r="C25" s="40"/>
      <c r="D25" s="40"/>
      <c r="E25" s="40" t="s">
        <v>85</v>
      </c>
      <c r="F25" s="41"/>
      <c r="G25" s="40"/>
      <c r="H25" s="93" t="s">
        <v>86</v>
      </c>
      <c r="I25" s="93"/>
      <c r="J25" s="41"/>
    </row>
    <row r="26" spans="1:10" ht="0.95" customHeight="1" thickTop="1">
      <c r="A26" s="42"/>
      <c r="B26" s="42"/>
      <c r="C26" s="42"/>
      <c r="D26" s="42"/>
      <c r="E26" s="42"/>
      <c r="F26" s="42"/>
      <c r="G26" s="42"/>
      <c r="H26" s="42"/>
      <c r="I26" s="42"/>
      <c r="J26" s="42"/>
    </row>
    <row r="27" spans="1:10" ht="18" customHeight="1">
      <c r="A27" s="24" t="s">
        <v>24</v>
      </c>
      <c r="B27" s="25" t="s">
        <v>3</v>
      </c>
      <c r="C27" s="24" t="s">
        <v>4</v>
      </c>
      <c r="D27" s="24" t="s">
        <v>5</v>
      </c>
      <c r="E27" s="90" t="s">
        <v>63</v>
      </c>
      <c r="F27" s="90"/>
      <c r="G27" s="26" t="s">
        <v>6</v>
      </c>
      <c r="H27" s="25" t="s">
        <v>7</v>
      </c>
      <c r="I27" s="25" t="s">
        <v>8</v>
      </c>
      <c r="J27" s="25" t="s">
        <v>10</v>
      </c>
    </row>
    <row r="28" spans="1:10" ht="26.1" customHeight="1">
      <c r="A28" s="27" t="s">
        <v>64</v>
      </c>
      <c r="B28" s="28" t="s">
        <v>25</v>
      </c>
      <c r="C28" s="27" t="s">
        <v>26</v>
      </c>
      <c r="D28" s="27" t="s">
        <v>27</v>
      </c>
      <c r="E28" s="91" t="s">
        <v>95</v>
      </c>
      <c r="F28" s="91"/>
      <c r="G28" s="29" t="s">
        <v>28</v>
      </c>
      <c r="H28" s="30">
        <v>1</v>
      </c>
      <c r="I28" s="79"/>
      <c r="J28" s="79"/>
    </row>
    <row r="29" spans="1:10" ht="20.100000000000001" customHeight="1">
      <c r="A29" s="96"/>
      <c r="B29" s="96"/>
      <c r="C29" s="96"/>
      <c r="D29" s="96"/>
      <c r="E29" s="96"/>
      <c r="F29" s="96" t="s">
        <v>96</v>
      </c>
      <c r="G29" s="96"/>
      <c r="H29" s="96"/>
      <c r="I29" s="96"/>
      <c r="J29" s="43">
        <v>0</v>
      </c>
    </row>
    <row r="30" spans="1:10" ht="20.100000000000001" customHeight="1">
      <c r="A30" s="96"/>
      <c r="B30" s="96"/>
      <c r="C30" s="96"/>
      <c r="D30" s="96"/>
      <c r="E30" s="96"/>
      <c r="F30" s="96" t="s">
        <v>97</v>
      </c>
      <c r="G30" s="96"/>
      <c r="H30" s="96"/>
      <c r="I30" s="96"/>
      <c r="J30" s="43">
        <v>1</v>
      </c>
    </row>
    <row r="31" spans="1:10" ht="20.100000000000001" customHeight="1">
      <c r="A31" s="96"/>
      <c r="B31" s="96"/>
      <c r="C31" s="96"/>
      <c r="D31" s="96"/>
      <c r="E31" s="96"/>
      <c r="F31" s="96" t="s">
        <v>98</v>
      </c>
      <c r="G31" s="96"/>
      <c r="H31" s="96"/>
      <c r="I31" s="96"/>
      <c r="J31" s="43">
        <v>0</v>
      </c>
    </row>
    <row r="32" spans="1:10" ht="20.100000000000001" customHeight="1">
      <c r="A32" s="24" t="s">
        <v>99</v>
      </c>
      <c r="B32" s="25" t="s">
        <v>3</v>
      </c>
      <c r="C32" s="24" t="s">
        <v>4</v>
      </c>
      <c r="D32" s="24" t="s">
        <v>100</v>
      </c>
      <c r="E32" s="25" t="s">
        <v>101</v>
      </c>
      <c r="F32" s="25" t="s">
        <v>102</v>
      </c>
      <c r="G32" s="25" t="s">
        <v>103</v>
      </c>
      <c r="H32" s="25"/>
      <c r="I32" s="25"/>
      <c r="J32" s="25" t="s">
        <v>104</v>
      </c>
    </row>
    <row r="33" spans="1:10" ht="39" customHeight="1">
      <c r="A33" s="36" t="s">
        <v>69</v>
      </c>
      <c r="B33" s="37" t="s">
        <v>105</v>
      </c>
      <c r="C33" s="36" t="s">
        <v>26</v>
      </c>
      <c r="D33" s="36" t="s">
        <v>106</v>
      </c>
      <c r="E33" s="39">
        <v>1</v>
      </c>
      <c r="F33" s="38" t="s">
        <v>28</v>
      </c>
      <c r="G33" s="97"/>
      <c r="H33" s="97"/>
      <c r="I33" s="98"/>
      <c r="J33" s="82"/>
    </row>
    <row r="34" spans="1:10" ht="20.100000000000001" customHeight="1">
      <c r="A34" s="96"/>
      <c r="B34" s="96"/>
      <c r="C34" s="96"/>
      <c r="D34" s="96"/>
      <c r="E34" s="96"/>
      <c r="F34" s="96" t="s">
        <v>107</v>
      </c>
      <c r="G34" s="96"/>
      <c r="H34" s="96"/>
      <c r="I34" s="96"/>
      <c r="J34" s="43"/>
    </row>
    <row r="35" spans="1:10">
      <c r="A35" s="40"/>
      <c r="B35" s="40"/>
      <c r="C35" s="40"/>
      <c r="D35" s="40"/>
      <c r="E35" s="40" t="s">
        <v>82</v>
      </c>
      <c r="F35" s="41"/>
      <c r="G35" s="40" t="s">
        <v>83</v>
      </c>
      <c r="H35" s="41"/>
      <c r="I35" s="40" t="s">
        <v>84</v>
      </c>
      <c r="J35" s="41"/>
    </row>
    <row r="36" spans="1:10" ht="15" thickBot="1">
      <c r="A36" s="40"/>
      <c r="B36" s="40"/>
      <c r="C36" s="40"/>
      <c r="D36" s="40"/>
      <c r="E36" s="40" t="s">
        <v>85</v>
      </c>
      <c r="F36" s="41"/>
      <c r="G36" s="40"/>
      <c r="H36" s="93" t="s">
        <v>86</v>
      </c>
      <c r="I36" s="93"/>
      <c r="J36" s="41"/>
    </row>
    <row r="37" spans="1:10" ht="0.95" customHeight="1" thickTop="1">
      <c r="A37" s="42"/>
      <c r="B37" s="42"/>
      <c r="C37" s="42"/>
      <c r="D37" s="42"/>
      <c r="E37" s="42"/>
      <c r="F37" s="42"/>
      <c r="G37" s="42"/>
      <c r="H37" s="42"/>
      <c r="I37" s="42"/>
      <c r="J37" s="42"/>
    </row>
    <row r="38" spans="1:10" ht="18" customHeight="1">
      <c r="A38" s="24" t="s">
        <v>31</v>
      </c>
      <c r="B38" s="25" t="s">
        <v>3</v>
      </c>
      <c r="C38" s="24" t="s">
        <v>4</v>
      </c>
      <c r="D38" s="24" t="s">
        <v>5</v>
      </c>
      <c r="E38" s="90" t="s">
        <v>63</v>
      </c>
      <c r="F38" s="90"/>
      <c r="G38" s="26" t="s">
        <v>6</v>
      </c>
      <c r="H38" s="25" t="s">
        <v>7</v>
      </c>
      <c r="I38" s="25" t="s">
        <v>8</v>
      </c>
      <c r="J38" s="25" t="s">
        <v>10</v>
      </c>
    </row>
    <row r="39" spans="1:10" ht="24" customHeight="1">
      <c r="A39" s="27" t="s">
        <v>64</v>
      </c>
      <c r="B39" s="28" t="s">
        <v>32</v>
      </c>
      <c r="C39" s="27" t="s">
        <v>33</v>
      </c>
      <c r="D39" s="27" t="s">
        <v>34</v>
      </c>
      <c r="E39" s="91" t="s">
        <v>108</v>
      </c>
      <c r="F39" s="91"/>
      <c r="G39" s="29" t="s">
        <v>35</v>
      </c>
      <c r="H39" s="30">
        <v>1</v>
      </c>
      <c r="I39" s="79"/>
      <c r="J39" s="79"/>
    </row>
    <row r="40" spans="1:10" ht="24" customHeight="1">
      <c r="A40" s="36" t="s">
        <v>69</v>
      </c>
      <c r="B40" s="37" t="s">
        <v>109</v>
      </c>
      <c r="C40" s="36" t="s">
        <v>33</v>
      </c>
      <c r="D40" s="36" t="s">
        <v>110</v>
      </c>
      <c r="E40" s="92" t="s">
        <v>72</v>
      </c>
      <c r="F40" s="92"/>
      <c r="G40" s="38" t="s">
        <v>20</v>
      </c>
      <c r="H40" s="39">
        <v>27.837</v>
      </c>
      <c r="I40" s="81"/>
      <c r="J40" s="81"/>
    </row>
    <row r="41" spans="1:10" ht="24" customHeight="1">
      <c r="A41" s="36" t="s">
        <v>69</v>
      </c>
      <c r="B41" s="37" t="s">
        <v>111</v>
      </c>
      <c r="C41" s="36" t="s">
        <v>33</v>
      </c>
      <c r="D41" s="36" t="s">
        <v>112</v>
      </c>
      <c r="E41" s="92" t="s">
        <v>72</v>
      </c>
      <c r="F41" s="92"/>
      <c r="G41" s="38" t="s">
        <v>20</v>
      </c>
      <c r="H41" s="39">
        <v>12.372</v>
      </c>
      <c r="I41" s="81"/>
      <c r="J41" s="81"/>
    </row>
    <row r="42" spans="1:10" ht="24" customHeight="1">
      <c r="A42" s="36" t="s">
        <v>69</v>
      </c>
      <c r="B42" s="37" t="s">
        <v>113</v>
      </c>
      <c r="C42" s="36" t="s">
        <v>33</v>
      </c>
      <c r="D42" s="36" t="s">
        <v>114</v>
      </c>
      <c r="E42" s="92" t="s">
        <v>72</v>
      </c>
      <c r="F42" s="92"/>
      <c r="G42" s="38" t="s">
        <v>20</v>
      </c>
      <c r="H42" s="39">
        <v>19.588999999999999</v>
      </c>
      <c r="I42" s="81"/>
      <c r="J42" s="81"/>
    </row>
    <row r="43" spans="1:10" ht="24" customHeight="1">
      <c r="A43" s="36" t="s">
        <v>69</v>
      </c>
      <c r="B43" s="37" t="s">
        <v>115</v>
      </c>
      <c r="C43" s="36" t="s">
        <v>33</v>
      </c>
      <c r="D43" s="36" t="s">
        <v>116</v>
      </c>
      <c r="E43" s="92" t="s">
        <v>72</v>
      </c>
      <c r="F43" s="92"/>
      <c r="G43" s="38" t="s">
        <v>20</v>
      </c>
      <c r="H43" s="39">
        <v>17.527000000000001</v>
      </c>
      <c r="I43" s="81"/>
      <c r="J43" s="81"/>
    </row>
    <row r="44" spans="1:10" ht="24" customHeight="1">
      <c r="A44" s="36" t="s">
        <v>69</v>
      </c>
      <c r="B44" s="37" t="s">
        <v>117</v>
      </c>
      <c r="C44" s="36" t="s">
        <v>33</v>
      </c>
      <c r="D44" s="36" t="s">
        <v>118</v>
      </c>
      <c r="E44" s="92" t="s">
        <v>72</v>
      </c>
      <c r="F44" s="92"/>
      <c r="G44" s="38" t="s">
        <v>20</v>
      </c>
      <c r="H44" s="39">
        <v>97.88</v>
      </c>
      <c r="I44" s="81"/>
      <c r="J44" s="81"/>
    </row>
    <row r="45" spans="1:10" ht="24" customHeight="1">
      <c r="A45" s="36" t="s">
        <v>69</v>
      </c>
      <c r="B45" s="37" t="s">
        <v>119</v>
      </c>
      <c r="C45" s="36" t="s">
        <v>33</v>
      </c>
      <c r="D45" s="36" t="s">
        <v>120</v>
      </c>
      <c r="E45" s="92" t="s">
        <v>72</v>
      </c>
      <c r="F45" s="92"/>
      <c r="G45" s="38" t="s">
        <v>20</v>
      </c>
      <c r="H45" s="39">
        <v>13.403</v>
      </c>
      <c r="I45" s="81"/>
      <c r="J45" s="81"/>
    </row>
    <row r="46" spans="1:10" ht="24" customHeight="1">
      <c r="A46" s="36" t="s">
        <v>69</v>
      </c>
      <c r="B46" s="37" t="s">
        <v>121</v>
      </c>
      <c r="C46" s="36" t="s">
        <v>33</v>
      </c>
      <c r="D46" s="36" t="s">
        <v>122</v>
      </c>
      <c r="E46" s="92" t="s">
        <v>72</v>
      </c>
      <c r="F46" s="92"/>
      <c r="G46" s="38" t="s">
        <v>20</v>
      </c>
      <c r="H46" s="39">
        <v>17.527000000000001</v>
      </c>
      <c r="I46" s="81"/>
      <c r="J46" s="81"/>
    </row>
    <row r="47" spans="1:10" ht="24" customHeight="1">
      <c r="A47" s="36" t="s">
        <v>69</v>
      </c>
      <c r="B47" s="37" t="s">
        <v>123</v>
      </c>
      <c r="C47" s="36" t="s">
        <v>33</v>
      </c>
      <c r="D47" s="36" t="s">
        <v>124</v>
      </c>
      <c r="E47" s="92" t="s">
        <v>72</v>
      </c>
      <c r="F47" s="92"/>
      <c r="G47" s="38" t="s">
        <v>20</v>
      </c>
      <c r="H47" s="39">
        <v>55.673999999999999</v>
      </c>
      <c r="I47" s="81"/>
      <c r="J47" s="81"/>
    </row>
    <row r="48" spans="1:10" ht="24" customHeight="1">
      <c r="A48" s="36" t="s">
        <v>69</v>
      </c>
      <c r="B48" s="37" t="s">
        <v>125</v>
      </c>
      <c r="C48" s="36" t="s">
        <v>33</v>
      </c>
      <c r="D48" s="36" t="s">
        <v>126</v>
      </c>
      <c r="E48" s="92" t="s">
        <v>72</v>
      </c>
      <c r="F48" s="92"/>
      <c r="G48" s="38" t="s">
        <v>20</v>
      </c>
      <c r="H48" s="39">
        <v>6.1859999999999999</v>
      </c>
      <c r="I48" s="81"/>
      <c r="J48" s="81"/>
    </row>
    <row r="49" spans="1:10">
      <c r="A49" s="40"/>
      <c r="B49" s="40"/>
      <c r="C49" s="40"/>
      <c r="D49" s="40"/>
      <c r="E49" s="40" t="s">
        <v>82</v>
      </c>
      <c r="F49" s="41"/>
      <c r="G49" s="40" t="s">
        <v>83</v>
      </c>
      <c r="H49" s="41"/>
      <c r="I49" s="40" t="s">
        <v>84</v>
      </c>
      <c r="J49" s="41"/>
    </row>
    <row r="50" spans="1:10" ht="15" thickBot="1">
      <c r="A50" s="40"/>
      <c r="B50" s="40"/>
      <c r="C50" s="40"/>
      <c r="D50" s="40"/>
      <c r="E50" s="40" t="s">
        <v>85</v>
      </c>
      <c r="F50" s="41"/>
      <c r="G50" s="40"/>
      <c r="H50" s="93" t="s">
        <v>86</v>
      </c>
      <c r="I50" s="93"/>
      <c r="J50" s="41"/>
    </row>
    <row r="51" spans="1:10" ht="0.95" customHeight="1" thickTop="1">
      <c r="A51" s="42"/>
      <c r="B51" s="42"/>
      <c r="C51" s="42"/>
      <c r="D51" s="42"/>
      <c r="E51" s="42"/>
      <c r="F51" s="42"/>
      <c r="G51" s="42"/>
      <c r="H51" s="42"/>
      <c r="I51" s="42"/>
      <c r="J51" s="42"/>
    </row>
    <row r="52" spans="1:10" ht="50.1" customHeight="1">
      <c r="A52" s="94" t="s">
        <v>127</v>
      </c>
      <c r="B52" s="95"/>
      <c r="C52" s="95"/>
      <c r="D52" s="95"/>
      <c r="E52" s="95"/>
      <c r="F52" s="95"/>
      <c r="G52" s="95"/>
      <c r="H52" s="95"/>
      <c r="I52" s="95"/>
      <c r="J52" s="95"/>
    </row>
    <row r="53" spans="1:10" ht="18" customHeight="1">
      <c r="A53" s="24"/>
      <c r="B53" s="25" t="s">
        <v>3</v>
      </c>
      <c r="C53" s="24" t="s">
        <v>4</v>
      </c>
      <c r="D53" s="24" t="s">
        <v>5</v>
      </c>
      <c r="E53" s="90" t="s">
        <v>63</v>
      </c>
      <c r="F53" s="90"/>
      <c r="G53" s="26" t="s">
        <v>6</v>
      </c>
      <c r="H53" s="25" t="s">
        <v>7</v>
      </c>
      <c r="I53" s="25" t="s">
        <v>8</v>
      </c>
      <c r="J53" s="25" t="s">
        <v>10</v>
      </c>
    </row>
    <row r="54" spans="1:10" ht="26.1" customHeight="1">
      <c r="A54" s="27" t="s">
        <v>64</v>
      </c>
      <c r="B54" s="28" t="s">
        <v>87</v>
      </c>
      <c r="C54" s="27" t="s">
        <v>18</v>
      </c>
      <c r="D54" s="27" t="s">
        <v>88</v>
      </c>
      <c r="E54" s="91" t="s">
        <v>65</v>
      </c>
      <c r="F54" s="91"/>
      <c r="G54" s="29" t="s">
        <v>20</v>
      </c>
      <c r="H54" s="30">
        <v>1</v>
      </c>
      <c r="I54" s="79"/>
      <c r="J54" s="79"/>
    </row>
    <row r="55" spans="1:10" ht="24" customHeight="1">
      <c r="A55" s="36" t="s">
        <v>69</v>
      </c>
      <c r="B55" s="37" t="s">
        <v>91</v>
      </c>
      <c r="C55" s="36" t="s">
        <v>18</v>
      </c>
      <c r="D55" s="36" t="s">
        <v>92</v>
      </c>
      <c r="E55" s="92" t="s">
        <v>72</v>
      </c>
      <c r="F55" s="92"/>
      <c r="G55" s="38" t="s">
        <v>20</v>
      </c>
      <c r="H55" s="39">
        <v>2.12E-2</v>
      </c>
      <c r="I55" s="81"/>
      <c r="J55" s="81"/>
    </row>
    <row r="56" spans="1:10">
      <c r="A56" s="40"/>
      <c r="B56" s="40"/>
      <c r="C56" s="40"/>
      <c r="D56" s="40"/>
      <c r="E56" s="40" t="s">
        <v>82</v>
      </c>
      <c r="F56" s="41"/>
      <c r="G56" s="40" t="s">
        <v>83</v>
      </c>
      <c r="H56" s="41"/>
      <c r="I56" s="40" t="s">
        <v>84</v>
      </c>
      <c r="J56" s="41"/>
    </row>
    <row r="57" spans="1:10" ht="15" thickBot="1">
      <c r="A57" s="40"/>
      <c r="B57" s="40"/>
      <c r="C57" s="40"/>
      <c r="D57" s="40"/>
      <c r="E57" s="40" t="s">
        <v>85</v>
      </c>
      <c r="F57" s="41"/>
      <c r="G57" s="40"/>
      <c r="H57" s="93" t="s">
        <v>86</v>
      </c>
      <c r="I57" s="93"/>
      <c r="J57" s="41"/>
    </row>
    <row r="58" spans="1:10" ht="0.95" customHeight="1" thickTop="1">
      <c r="A58" s="42"/>
      <c r="B58" s="42"/>
      <c r="C58" s="42"/>
      <c r="D58" s="42"/>
      <c r="E58" s="42"/>
      <c r="F58" s="42"/>
      <c r="G58" s="42"/>
      <c r="H58" s="42"/>
      <c r="I58" s="42"/>
      <c r="J58" s="42"/>
    </row>
    <row r="59" spans="1:10" ht="18" customHeight="1">
      <c r="A59" s="24"/>
      <c r="B59" s="25" t="s">
        <v>3</v>
      </c>
      <c r="C59" s="24" t="s">
        <v>4</v>
      </c>
      <c r="D59" s="24" t="s">
        <v>5</v>
      </c>
      <c r="E59" s="90" t="s">
        <v>63</v>
      </c>
      <c r="F59" s="90"/>
      <c r="G59" s="26" t="s">
        <v>6</v>
      </c>
      <c r="H59" s="25" t="s">
        <v>7</v>
      </c>
      <c r="I59" s="25" t="s">
        <v>8</v>
      </c>
      <c r="J59" s="25" t="s">
        <v>10</v>
      </c>
    </row>
    <row r="60" spans="1:10" ht="26.1" customHeight="1">
      <c r="A60" s="27" t="s">
        <v>64</v>
      </c>
      <c r="B60" s="28" t="s">
        <v>67</v>
      </c>
      <c r="C60" s="27" t="s">
        <v>18</v>
      </c>
      <c r="D60" s="27" t="s">
        <v>68</v>
      </c>
      <c r="E60" s="91" t="s">
        <v>65</v>
      </c>
      <c r="F60" s="91"/>
      <c r="G60" s="29" t="s">
        <v>20</v>
      </c>
      <c r="H60" s="30">
        <v>1</v>
      </c>
      <c r="I60" s="79"/>
      <c r="J60" s="79"/>
    </row>
    <row r="61" spans="1:10" ht="24" customHeight="1">
      <c r="A61" s="36" t="s">
        <v>69</v>
      </c>
      <c r="B61" s="37" t="s">
        <v>70</v>
      </c>
      <c r="C61" s="36" t="s">
        <v>18</v>
      </c>
      <c r="D61" s="36" t="s">
        <v>71</v>
      </c>
      <c r="E61" s="92" t="s">
        <v>72</v>
      </c>
      <c r="F61" s="92"/>
      <c r="G61" s="38" t="s">
        <v>20</v>
      </c>
      <c r="H61" s="39">
        <v>1.4760000000000001E-2</v>
      </c>
      <c r="I61" s="81"/>
      <c r="J61" s="81"/>
    </row>
    <row r="62" spans="1:10">
      <c r="A62" s="40"/>
      <c r="B62" s="40"/>
      <c r="C62" s="40"/>
      <c r="D62" s="40"/>
      <c r="E62" s="40" t="s">
        <v>82</v>
      </c>
      <c r="F62" s="41"/>
      <c r="G62" s="40" t="s">
        <v>83</v>
      </c>
      <c r="H62" s="41"/>
      <c r="I62" s="40" t="s">
        <v>84</v>
      </c>
      <c r="J62" s="41"/>
    </row>
    <row r="63" spans="1:10" ht="15" thickBot="1">
      <c r="A63" s="40"/>
      <c r="B63" s="40"/>
      <c r="C63" s="40"/>
      <c r="D63" s="40"/>
      <c r="E63" s="40" t="s">
        <v>85</v>
      </c>
      <c r="F63" s="41"/>
      <c r="G63" s="40"/>
      <c r="H63" s="93" t="s">
        <v>86</v>
      </c>
      <c r="I63" s="93"/>
      <c r="J63" s="41"/>
    </row>
    <row r="64" spans="1:10" ht="0.95" customHeight="1" thickTop="1">
      <c r="A64" s="42"/>
      <c r="B64" s="42"/>
      <c r="C64" s="42"/>
      <c r="D64" s="42"/>
      <c r="E64" s="42"/>
      <c r="F64" s="42"/>
      <c r="G64" s="42"/>
      <c r="H64" s="42"/>
      <c r="I64" s="42"/>
      <c r="J64" s="42"/>
    </row>
  </sheetData>
  <sheetProtection algorithmName="SHA-512" hashValue="wLscSefyVggpTTZWZmwLbITWInIFI6+8ZKOBKVNspMn4z3yd4/1lmI2caRd84XPqYRtF36Xuxm0Y8eSRO3z/pg==" saltValue="/XgsCih3Px4XMvJMNcTgaw==" spinCount="100000" sheet="1" objects="1" scenarios="1"/>
  <protectedRanges>
    <protectedRange sqref="I1:J1048576" name="Intervalo1"/>
  </protectedRanges>
  <mergeCells count="61">
    <mergeCell ref="C1:D1"/>
    <mergeCell ref="E1:F1"/>
    <mergeCell ref="G1:H1"/>
    <mergeCell ref="I1:J1"/>
    <mergeCell ref="C2:D2"/>
    <mergeCell ref="E2:F2"/>
    <mergeCell ref="G2:H2"/>
    <mergeCell ref="I2:J2"/>
    <mergeCell ref="H14:I14"/>
    <mergeCell ref="E16:F16"/>
    <mergeCell ref="A3:J3"/>
    <mergeCell ref="A4:J4"/>
    <mergeCell ref="E5:F5"/>
    <mergeCell ref="E6:F6"/>
    <mergeCell ref="E7:F7"/>
    <mergeCell ref="E8:F8"/>
    <mergeCell ref="E22:F22"/>
    <mergeCell ref="E9:F9"/>
    <mergeCell ref="E10:F10"/>
    <mergeCell ref="E11:F11"/>
    <mergeCell ref="E12:F12"/>
    <mergeCell ref="E17:F17"/>
    <mergeCell ref="E18:F18"/>
    <mergeCell ref="E19:F19"/>
    <mergeCell ref="E20:F20"/>
    <mergeCell ref="E21:F21"/>
    <mergeCell ref="A34:E34"/>
    <mergeCell ref="F34:I34"/>
    <mergeCell ref="E23:F23"/>
    <mergeCell ref="H25:I25"/>
    <mergeCell ref="E27:F27"/>
    <mergeCell ref="E28:F28"/>
    <mergeCell ref="A29:E29"/>
    <mergeCell ref="F29:I29"/>
    <mergeCell ref="A30:E30"/>
    <mergeCell ref="F30:I30"/>
    <mergeCell ref="A31:E31"/>
    <mergeCell ref="F31:I31"/>
    <mergeCell ref="G33:I33"/>
    <mergeCell ref="E48:F48"/>
    <mergeCell ref="H36:I36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59:F59"/>
    <mergeCell ref="E60:F60"/>
    <mergeCell ref="E61:F61"/>
    <mergeCell ref="H63:I63"/>
    <mergeCell ref="H50:I50"/>
    <mergeCell ref="A52:J52"/>
    <mergeCell ref="E53:F53"/>
    <mergeCell ref="E54:F54"/>
    <mergeCell ref="E55:F55"/>
    <mergeCell ref="H57:I57"/>
  </mergeCells>
  <pageMargins left="0.511811024" right="0.511811024" top="0.78740157499999996" bottom="0.78740157499999996" header="0.31496062000000002" footer="0.31496062000000002"/>
  <pageSetup paperSize="9" scale="49" fitToHeight="0" orientation="portrait" horizontalDpi="1200" verticalDpi="1200" r:id="rId1"/>
  <headerFooter>
    <oddHeader>&amp;R&amp;"Calibri"&amp;10&amp;K000000 Interno&amp;1#_x000D_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0D309-E0A1-4090-B4C3-1FEE482BED71}">
  <sheetPr>
    <pageSetUpPr fitToPage="1"/>
  </sheetPr>
  <dimension ref="A1:J33"/>
  <sheetViews>
    <sheetView topLeftCell="A29" zoomScaleNormal="100" workbookViewId="0">
      <selection activeCell="J33" sqref="A1:J33"/>
    </sheetView>
  </sheetViews>
  <sheetFormatPr defaultRowHeight="14.25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>
      <c r="A1" s="22"/>
      <c r="B1" s="22"/>
      <c r="C1" s="22"/>
      <c r="D1" s="22" t="s">
        <v>128</v>
      </c>
      <c r="E1" s="100" t="s">
        <v>56</v>
      </c>
      <c r="F1" s="100"/>
      <c r="G1" s="100" t="s">
        <v>57</v>
      </c>
      <c r="H1" s="100"/>
      <c r="I1" s="100" t="s">
        <v>58</v>
      </c>
      <c r="J1" s="100"/>
    </row>
    <row r="2" spans="1:10">
      <c r="A2" s="23"/>
      <c r="B2" s="23"/>
      <c r="C2" s="23"/>
      <c r="D2" s="23" t="s">
        <v>59</v>
      </c>
      <c r="E2" s="101" t="s">
        <v>60</v>
      </c>
      <c r="F2" s="101"/>
      <c r="G2" s="102">
        <f>BDI!I39</f>
        <v>0</v>
      </c>
      <c r="H2" s="101"/>
      <c r="I2" s="101" t="s">
        <v>61</v>
      </c>
      <c r="J2" s="101"/>
    </row>
    <row r="3" spans="1:10" ht="15">
      <c r="A3" s="94" t="s">
        <v>129</v>
      </c>
      <c r="B3" s="95"/>
      <c r="C3" s="95"/>
      <c r="D3" s="95"/>
      <c r="E3" s="95"/>
      <c r="F3" s="95"/>
      <c r="G3" s="95"/>
      <c r="H3" s="95"/>
      <c r="I3" s="95"/>
      <c r="J3" s="95"/>
    </row>
    <row r="4" spans="1:10" ht="15">
      <c r="A4" s="24" t="s">
        <v>2</v>
      </c>
      <c r="B4" s="25" t="s">
        <v>3</v>
      </c>
      <c r="C4" s="24" t="s">
        <v>4</v>
      </c>
      <c r="D4" s="24" t="s">
        <v>5</v>
      </c>
      <c r="E4" s="26" t="s">
        <v>6</v>
      </c>
      <c r="F4" s="25" t="s">
        <v>7</v>
      </c>
      <c r="G4" s="25"/>
      <c r="H4" s="25"/>
      <c r="I4" s="25"/>
      <c r="J4" s="25"/>
    </row>
    <row r="5" spans="1:10">
      <c r="A5" s="46" t="s">
        <v>12</v>
      </c>
      <c r="B5" s="46" t="s">
        <v>13</v>
      </c>
      <c r="C5" s="46"/>
      <c r="D5" s="46" t="s">
        <v>14</v>
      </c>
      <c r="E5" s="47"/>
      <c r="F5" s="48">
        <v>1</v>
      </c>
      <c r="G5" s="48"/>
      <c r="H5" s="49"/>
      <c r="I5" s="49"/>
      <c r="J5" s="50"/>
    </row>
    <row r="6" spans="1:10" ht="25.5">
      <c r="A6" s="27" t="s">
        <v>16</v>
      </c>
      <c r="B6" s="27" t="s">
        <v>17</v>
      </c>
      <c r="C6" s="27" t="s">
        <v>18</v>
      </c>
      <c r="D6" s="27" t="s">
        <v>19</v>
      </c>
      <c r="E6" s="29" t="s">
        <v>20</v>
      </c>
      <c r="F6" s="30">
        <f>I8</f>
        <v>160</v>
      </c>
      <c r="G6" s="31"/>
      <c r="H6" s="31"/>
      <c r="I6" s="31"/>
      <c r="J6" s="51"/>
    </row>
    <row r="7" spans="1:10">
      <c r="A7" s="45" t="s">
        <v>130</v>
      </c>
      <c r="B7" s="103"/>
      <c r="C7" s="103"/>
      <c r="D7" s="45" t="s">
        <v>5</v>
      </c>
      <c r="E7" s="103" t="s">
        <v>131</v>
      </c>
      <c r="F7" s="103"/>
      <c r="G7" s="103"/>
      <c r="H7" s="45"/>
      <c r="I7" s="40" t="s">
        <v>101</v>
      </c>
      <c r="J7" s="45"/>
    </row>
    <row r="8" spans="1:10">
      <c r="A8" s="103" t="s">
        <v>132</v>
      </c>
      <c r="B8" s="103"/>
      <c r="C8" s="103"/>
      <c r="D8" s="45" t="s">
        <v>175</v>
      </c>
      <c r="E8" s="103">
        <f>2*5*4*4</f>
        <v>160</v>
      </c>
      <c r="F8" s="103"/>
      <c r="G8" s="103"/>
      <c r="H8" s="103"/>
      <c r="I8" s="52">
        <f>E8</f>
        <v>160</v>
      </c>
      <c r="J8" s="45" t="s">
        <v>15</v>
      </c>
    </row>
    <row r="9" spans="1:10">
      <c r="A9" s="27" t="s">
        <v>21</v>
      </c>
      <c r="B9" s="27" t="s">
        <v>22</v>
      </c>
      <c r="C9" s="27" t="s">
        <v>18</v>
      </c>
      <c r="D9" s="27" t="s">
        <v>23</v>
      </c>
      <c r="E9" s="29" t="s">
        <v>20</v>
      </c>
      <c r="F9" s="30">
        <f>I11</f>
        <v>640</v>
      </c>
      <c r="G9" s="31"/>
      <c r="H9" s="31"/>
      <c r="I9" s="31"/>
      <c r="J9" s="51"/>
    </row>
    <row r="10" spans="1:10">
      <c r="A10" s="45" t="s">
        <v>130</v>
      </c>
      <c r="B10" s="103"/>
      <c r="C10" s="103"/>
      <c r="D10" s="45" t="s">
        <v>5</v>
      </c>
      <c r="E10" s="103" t="s">
        <v>131</v>
      </c>
      <c r="F10" s="103"/>
      <c r="G10" s="103"/>
      <c r="H10" s="45"/>
      <c r="I10" s="40" t="s">
        <v>101</v>
      </c>
      <c r="J10" s="45"/>
    </row>
    <row r="11" spans="1:10">
      <c r="A11" s="103" t="s">
        <v>132</v>
      </c>
      <c r="B11" s="103"/>
      <c r="C11" s="103"/>
      <c r="D11" s="45" t="s">
        <v>176</v>
      </c>
      <c r="E11" s="103">
        <f>8*5*4*4</f>
        <v>640</v>
      </c>
      <c r="F11" s="103"/>
      <c r="G11" s="103"/>
      <c r="H11" s="103"/>
      <c r="I11" s="52">
        <f>E11</f>
        <v>640</v>
      </c>
      <c r="J11" s="45" t="s">
        <v>15</v>
      </c>
    </row>
    <row r="12" spans="1:10" ht="25.5">
      <c r="A12" s="27" t="s">
        <v>24</v>
      </c>
      <c r="B12" s="27" t="s">
        <v>25</v>
      </c>
      <c r="C12" s="27" t="s">
        <v>26</v>
      </c>
      <c r="D12" s="27" t="s">
        <v>27</v>
      </c>
      <c r="E12" s="29" t="s">
        <v>28</v>
      </c>
      <c r="F12" s="28">
        <v>1</v>
      </c>
      <c r="G12" s="31"/>
      <c r="H12" s="31"/>
      <c r="I12" s="31"/>
      <c r="J12" s="51"/>
    </row>
    <row r="13" spans="1:10">
      <c r="A13" s="45" t="s">
        <v>130</v>
      </c>
      <c r="B13" s="103"/>
      <c r="C13" s="103"/>
      <c r="D13" s="45" t="s">
        <v>5</v>
      </c>
      <c r="E13" s="103" t="s">
        <v>131</v>
      </c>
      <c r="F13" s="103"/>
      <c r="G13" s="103"/>
      <c r="H13" s="45"/>
      <c r="I13" s="40" t="s">
        <v>101</v>
      </c>
      <c r="J13" s="45"/>
    </row>
    <row r="14" spans="1:10">
      <c r="A14" s="103" t="s">
        <v>133</v>
      </c>
      <c r="B14" s="103"/>
      <c r="C14" s="103"/>
      <c r="D14" s="45" t="s">
        <v>134</v>
      </c>
      <c r="E14" s="103">
        <v>1</v>
      </c>
      <c r="F14" s="103"/>
      <c r="G14" s="103"/>
      <c r="H14" s="103"/>
      <c r="I14" s="52">
        <v>1</v>
      </c>
      <c r="J14" s="45" t="s">
        <v>15</v>
      </c>
    </row>
    <row r="15" spans="1:10">
      <c r="A15" s="46" t="s">
        <v>29</v>
      </c>
      <c r="B15" s="46" t="s">
        <v>13</v>
      </c>
      <c r="C15" s="46"/>
      <c r="D15" s="46" t="s">
        <v>30</v>
      </c>
      <c r="E15" s="47"/>
      <c r="F15" s="48">
        <v>1</v>
      </c>
      <c r="G15" s="48"/>
      <c r="H15" s="49"/>
      <c r="I15" s="49"/>
      <c r="J15" s="50"/>
    </row>
    <row r="16" spans="1:10">
      <c r="A16" s="27" t="s">
        <v>31</v>
      </c>
      <c r="B16" s="27" t="s">
        <v>32</v>
      </c>
      <c r="C16" s="27" t="s">
        <v>33</v>
      </c>
      <c r="D16" s="27" t="s">
        <v>34</v>
      </c>
      <c r="E16" s="29" t="s">
        <v>35</v>
      </c>
      <c r="F16" s="28">
        <v>2</v>
      </c>
      <c r="G16" s="31"/>
      <c r="H16" s="31"/>
      <c r="I16" s="31"/>
      <c r="J16" s="51"/>
    </row>
    <row r="17" spans="1:10">
      <c r="A17" s="45" t="s">
        <v>130</v>
      </c>
      <c r="B17" s="103"/>
      <c r="C17" s="103"/>
      <c r="D17" s="45" t="s">
        <v>5</v>
      </c>
      <c r="E17" s="103" t="s">
        <v>131</v>
      </c>
      <c r="F17" s="103"/>
      <c r="G17" s="103"/>
      <c r="H17" s="45"/>
      <c r="I17" s="40" t="s">
        <v>101</v>
      </c>
      <c r="J17" s="45"/>
    </row>
    <row r="18" spans="1:10">
      <c r="A18" s="103" t="s">
        <v>133</v>
      </c>
      <c r="B18" s="103"/>
      <c r="C18" s="103"/>
      <c r="D18" s="45" t="s">
        <v>135</v>
      </c>
      <c r="E18" s="103">
        <f>2</f>
        <v>2</v>
      </c>
      <c r="F18" s="103"/>
      <c r="G18" s="103"/>
      <c r="H18" s="103"/>
      <c r="I18" s="52">
        <v>2</v>
      </c>
      <c r="J18" s="45" t="s">
        <v>15</v>
      </c>
    </row>
    <row r="19" spans="1:10" ht="38.25">
      <c r="A19" s="53" t="s">
        <v>36</v>
      </c>
      <c r="B19" s="53" t="s">
        <v>37</v>
      </c>
      <c r="C19" s="53" t="s">
        <v>38</v>
      </c>
      <c r="D19" s="53" t="s">
        <v>39</v>
      </c>
      <c r="E19" s="54" t="s">
        <v>40</v>
      </c>
      <c r="F19" s="55">
        <v>2</v>
      </c>
      <c r="G19" s="56"/>
      <c r="H19" s="56"/>
      <c r="I19" s="56"/>
      <c r="J19" s="57"/>
    </row>
    <row r="20" spans="1:10">
      <c r="A20" s="45" t="s">
        <v>130</v>
      </c>
      <c r="B20" s="103"/>
      <c r="C20" s="103"/>
      <c r="D20" s="45" t="s">
        <v>5</v>
      </c>
      <c r="E20" s="103" t="s">
        <v>131</v>
      </c>
      <c r="F20" s="103"/>
      <c r="G20" s="103"/>
      <c r="H20" s="45"/>
      <c r="I20" s="40" t="s">
        <v>101</v>
      </c>
      <c r="J20" s="45"/>
    </row>
    <row r="21" spans="1:10" ht="38.25">
      <c r="A21" s="103" t="s">
        <v>133</v>
      </c>
      <c r="B21" s="103"/>
      <c r="C21" s="103"/>
      <c r="D21" s="45" t="s">
        <v>39</v>
      </c>
      <c r="E21" s="103">
        <f>1+1</f>
        <v>2</v>
      </c>
      <c r="F21" s="103"/>
      <c r="G21" s="103"/>
      <c r="H21" s="103"/>
      <c r="I21" s="52">
        <v>2</v>
      </c>
      <c r="J21" s="45" t="s">
        <v>15</v>
      </c>
    </row>
    <row r="22" spans="1:10" ht="24" customHeight="1">
      <c r="A22" s="46" t="s">
        <v>41</v>
      </c>
      <c r="B22" s="46" t="s">
        <v>13</v>
      </c>
      <c r="C22" s="46"/>
      <c r="D22" s="46" t="s">
        <v>42</v>
      </c>
      <c r="E22" s="47"/>
      <c r="F22" s="48">
        <v>1</v>
      </c>
      <c r="G22" s="48"/>
      <c r="H22" s="49"/>
      <c r="I22" s="49"/>
      <c r="J22" s="50"/>
    </row>
    <row r="23" spans="1:10" ht="38.25">
      <c r="A23" s="53" t="s">
        <v>43</v>
      </c>
      <c r="B23" s="53" t="s">
        <v>44</v>
      </c>
      <c r="C23" s="53" t="s">
        <v>38</v>
      </c>
      <c r="D23" s="53" t="s">
        <v>45</v>
      </c>
      <c r="E23" s="54" t="s">
        <v>40</v>
      </c>
      <c r="F23" s="55">
        <v>1</v>
      </c>
      <c r="G23" s="56"/>
      <c r="H23" s="56"/>
      <c r="I23" s="56"/>
      <c r="J23" s="57"/>
    </row>
    <row r="24" spans="1:10">
      <c r="A24" s="45" t="s">
        <v>130</v>
      </c>
      <c r="B24" s="103"/>
      <c r="C24" s="103"/>
      <c r="D24" s="45" t="s">
        <v>5</v>
      </c>
      <c r="E24" s="103" t="s">
        <v>131</v>
      </c>
      <c r="F24" s="103"/>
      <c r="G24" s="103"/>
      <c r="H24" s="45"/>
      <c r="I24" s="40" t="s">
        <v>101</v>
      </c>
      <c r="J24" s="45"/>
    </row>
    <row r="25" spans="1:10" ht="38.25">
      <c r="A25" s="103" t="s">
        <v>42</v>
      </c>
      <c r="B25" s="103"/>
      <c r="C25" s="103"/>
      <c r="D25" s="45" t="s">
        <v>45</v>
      </c>
      <c r="E25" s="103">
        <f>1</f>
        <v>1</v>
      </c>
      <c r="F25" s="103"/>
      <c r="G25" s="103"/>
      <c r="H25" s="103"/>
      <c r="I25" s="52">
        <v>1</v>
      </c>
      <c r="J25" s="45" t="s">
        <v>15</v>
      </c>
    </row>
    <row r="26" spans="1:10" ht="24" customHeight="1">
      <c r="A26" s="46" t="s">
        <v>46</v>
      </c>
      <c r="B26" s="46" t="s">
        <v>13</v>
      </c>
      <c r="C26" s="46"/>
      <c r="D26" s="46" t="s">
        <v>47</v>
      </c>
      <c r="E26" s="47"/>
      <c r="F26" s="48">
        <v>1</v>
      </c>
      <c r="G26" s="48"/>
      <c r="H26" s="49"/>
      <c r="I26" s="49"/>
      <c r="J26" s="50"/>
    </row>
    <row r="27" spans="1:10" ht="38.25">
      <c r="A27" s="53" t="s">
        <v>48</v>
      </c>
      <c r="B27" s="53" t="s">
        <v>49</v>
      </c>
      <c r="C27" s="53" t="s">
        <v>38</v>
      </c>
      <c r="D27" s="53" t="s">
        <v>45</v>
      </c>
      <c r="E27" s="54" t="s">
        <v>40</v>
      </c>
      <c r="F27" s="55">
        <v>1</v>
      </c>
      <c r="G27" s="56"/>
      <c r="H27" s="56"/>
      <c r="I27" s="56"/>
      <c r="J27" s="57"/>
    </row>
    <row r="28" spans="1:10">
      <c r="A28" s="45" t="s">
        <v>130</v>
      </c>
      <c r="B28" s="103"/>
      <c r="C28" s="103"/>
      <c r="D28" s="45" t="s">
        <v>5</v>
      </c>
      <c r="E28" s="103" t="s">
        <v>131</v>
      </c>
      <c r="F28" s="103"/>
      <c r="G28" s="103"/>
      <c r="H28" s="45"/>
      <c r="I28" s="40" t="s">
        <v>101</v>
      </c>
      <c r="J28" s="45"/>
    </row>
    <row r="29" spans="1:10" ht="38.25">
      <c r="A29" s="103" t="s">
        <v>47</v>
      </c>
      <c r="B29" s="103"/>
      <c r="C29" s="103"/>
      <c r="D29" s="45" t="s">
        <v>45</v>
      </c>
      <c r="E29" s="103">
        <f>1</f>
        <v>1</v>
      </c>
      <c r="F29" s="103"/>
      <c r="G29" s="103"/>
      <c r="H29" s="103"/>
      <c r="I29" s="52">
        <v>1</v>
      </c>
      <c r="J29" s="45" t="s">
        <v>15</v>
      </c>
    </row>
    <row r="30" spans="1:10">
      <c r="A30" s="46" t="s">
        <v>50</v>
      </c>
      <c r="B30" s="46" t="s">
        <v>13</v>
      </c>
      <c r="C30" s="46"/>
      <c r="D30" s="46" t="s">
        <v>51</v>
      </c>
      <c r="E30" s="47"/>
      <c r="F30" s="48">
        <v>1</v>
      </c>
      <c r="G30" s="48"/>
      <c r="H30" s="49"/>
      <c r="I30" s="49"/>
      <c r="J30" s="50"/>
    </row>
    <row r="31" spans="1:10" ht="25.5">
      <c r="A31" s="53" t="s">
        <v>52</v>
      </c>
      <c r="B31" s="53" t="s">
        <v>53</v>
      </c>
      <c r="C31" s="53" t="s">
        <v>38</v>
      </c>
      <c r="D31" s="53" t="s">
        <v>54</v>
      </c>
      <c r="E31" s="54" t="s">
        <v>40</v>
      </c>
      <c r="F31" s="55">
        <v>1</v>
      </c>
      <c r="G31" s="56"/>
      <c r="H31" s="56"/>
      <c r="I31" s="56"/>
      <c r="J31" s="57"/>
    </row>
    <row r="32" spans="1:10">
      <c r="A32" s="45" t="s">
        <v>130</v>
      </c>
      <c r="B32" s="103"/>
      <c r="C32" s="103"/>
      <c r="D32" s="45" t="s">
        <v>5</v>
      </c>
      <c r="E32" s="103" t="s">
        <v>131</v>
      </c>
      <c r="F32" s="103"/>
      <c r="G32" s="103"/>
      <c r="H32" s="45"/>
      <c r="I32" s="40" t="s">
        <v>101</v>
      </c>
      <c r="J32" s="45"/>
    </row>
    <row r="33" spans="1:10" ht="38.25">
      <c r="A33" s="103" t="s">
        <v>133</v>
      </c>
      <c r="B33" s="103"/>
      <c r="C33" s="103"/>
      <c r="D33" s="45" t="s">
        <v>136</v>
      </c>
      <c r="E33" s="103">
        <f>1</f>
        <v>1</v>
      </c>
      <c r="F33" s="103"/>
      <c r="G33" s="103"/>
      <c r="H33" s="103"/>
      <c r="I33" s="52">
        <v>1</v>
      </c>
      <c r="J33" s="45" t="s">
        <v>15</v>
      </c>
    </row>
  </sheetData>
  <sheetProtection algorithmName="SHA-512" hashValue="F8QLbw/ny3lxC+/d/lI01G/8Jz1RkqtzWDjO84yCDWshKNAo149urRwyH4BXZfhXtQw7Amq3sV60HvVX7IKFOA==" saltValue="XYUya4tZVLYzSmGlrP+aIw==" spinCount="100000" sheet="1" objects="1" scenarios="1"/>
  <mergeCells count="39">
    <mergeCell ref="B10:C10"/>
    <mergeCell ref="E10:G10"/>
    <mergeCell ref="E1:F1"/>
    <mergeCell ref="G1:H1"/>
    <mergeCell ref="I1:J1"/>
    <mergeCell ref="E2:F2"/>
    <mergeCell ref="G2:H2"/>
    <mergeCell ref="I2:J2"/>
    <mergeCell ref="A3:J3"/>
    <mergeCell ref="B7:C7"/>
    <mergeCell ref="E7:G7"/>
    <mergeCell ref="A8:C8"/>
    <mergeCell ref="E8:H8"/>
    <mergeCell ref="A11:C11"/>
    <mergeCell ref="E11:H11"/>
    <mergeCell ref="B13:C13"/>
    <mergeCell ref="E13:G13"/>
    <mergeCell ref="A14:C14"/>
    <mergeCell ref="E14:H14"/>
    <mergeCell ref="B17:C17"/>
    <mergeCell ref="E17:G17"/>
    <mergeCell ref="A18:C18"/>
    <mergeCell ref="E18:H18"/>
    <mergeCell ref="B20:C20"/>
    <mergeCell ref="E20:G20"/>
    <mergeCell ref="A21:C21"/>
    <mergeCell ref="E21:H21"/>
    <mergeCell ref="B24:C24"/>
    <mergeCell ref="E24:G24"/>
    <mergeCell ref="A25:C25"/>
    <mergeCell ref="E25:H25"/>
    <mergeCell ref="A33:C33"/>
    <mergeCell ref="E33:H33"/>
    <mergeCell ref="B28:C28"/>
    <mergeCell ref="E28:G28"/>
    <mergeCell ref="A29:C29"/>
    <mergeCell ref="E29:H29"/>
    <mergeCell ref="B32:C32"/>
    <mergeCell ref="E32:G32"/>
  </mergeCells>
  <pageMargins left="0.511811024" right="0.511811024" top="0.78740157499999996" bottom="0.78740157499999996" header="0.31496062000000002" footer="0.31496062000000002"/>
  <pageSetup paperSize="9" scale="51" fitToHeight="0" orientation="portrait" horizontalDpi="1200" verticalDpi="1200" r:id="rId1"/>
  <headerFooter>
    <oddHeader>&amp;R&amp;"Calibri"&amp;10&amp;K000000 Interno&amp;1#_x000D_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43790-1E2E-4681-8A10-2D7308CA1FBE}">
  <sheetPr>
    <pageSetUpPr fitToPage="1"/>
  </sheetPr>
  <dimension ref="A1:G35"/>
  <sheetViews>
    <sheetView zoomScaleNormal="100" workbookViewId="0">
      <selection activeCell="E10" sqref="E10"/>
    </sheetView>
  </sheetViews>
  <sheetFormatPr defaultRowHeight="14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>
      <c r="A1" s="22"/>
      <c r="B1" s="22" t="s">
        <v>128</v>
      </c>
      <c r="C1" s="22" t="s">
        <v>56</v>
      </c>
      <c r="D1" s="100" t="s">
        <v>57</v>
      </c>
      <c r="E1" s="100"/>
      <c r="F1" s="100" t="s">
        <v>58</v>
      </c>
      <c r="G1" s="100"/>
    </row>
    <row r="2" spans="1:7" ht="191.25">
      <c r="A2" s="23"/>
      <c r="B2" s="23" t="s">
        <v>59</v>
      </c>
      <c r="C2" s="23" t="s">
        <v>60</v>
      </c>
      <c r="D2" s="102">
        <f>BDI!I39</f>
        <v>0</v>
      </c>
      <c r="E2" s="101"/>
      <c r="F2" s="101" t="s">
        <v>61</v>
      </c>
      <c r="G2" s="101"/>
    </row>
    <row r="3" spans="1:7" ht="15">
      <c r="A3" s="94" t="s">
        <v>137</v>
      </c>
      <c r="B3" s="95"/>
      <c r="C3" s="95"/>
      <c r="D3" s="95"/>
      <c r="E3" s="95"/>
      <c r="F3" s="95"/>
      <c r="G3" s="95"/>
    </row>
    <row r="4" spans="1:7" ht="15">
      <c r="A4" s="24" t="s">
        <v>2</v>
      </c>
      <c r="B4" s="24" t="s">
        <v>5</v>
      </c>
      <c r="C4" s="25" t="s">
        <v>138</v>
      </c>
      <c r="D4" s="25" t="s">
        <v>139</v>
      </c>
      <c r="E4" s="25" t="s">
        <v>140</v>
      </c>
      <c r="F4" s="25" t="s">
        <v>141</v>
      </c>
      <c r="G4" s="25" t="s">
        <v>178</v>
      </c>
    </row>
    <row r="5" spans="1:7" ht="15" thickBot="1">
      <c r="A5" s="106" t="s">
        <v>12</v>
      </c>
      <c r="B5" s="108" t="s">
        <v>14</v>
      </c>
      <c r="C5" s="86">
        <f>VLOOKUP(A5,'Orçamento Sintético'!$A$4:$J$16,10,0)</f>
        <v>0</v>
      </c>
      <c r="D5" s="64">
        <f>IFERROR(D6/$C6,0)</f>
        <v>0</v>
      </c>
      <c r="E5" s="64">
        <f t="shared" ref="E5" si="0">IFERROR(E6/$C6,0)</f>
        <v>0</v>
      </c>
      <c r="F5" s="64">
        <f t="shared" ref="F5" si="1">IFERROR(F6/$C6,0)</f>
        <v>0</v>
      </c>
      <c r="G5" s="64">
        <f t="shared" ref="G5" si="2">IFERROR(G6/$C6,0)</f>
        <v>0</v>
      </c>
    </row>
    <row r="6" spans="1:7" ht="15" thickTop="1">
      <c r="A6" s="107"/>
      <c r="B6" s="109"/>
      <c r="C6" s="63">
        <f>VLOOKUP(A5,'Orçamento Sintético'!$A$4:$J$16,9,0)</f>
        <v>0</v>
      </c>
      <c r="D6" s="61">
        <f>D8+D10+D12</f>
        <v>0</v>
      </c>
      <c r="E6" s="61">
        <f t="shared" ref="E6:G6" si="3">E8+E10+E12</f>
        <v>0</v>
      </c>
      <c r="F6" s="61">
        <f t="shared" si="3"/>
        <v>0</v>
      </c>
      <c r="G6" s="61">
        <f t="shared" si="3"/>
        <v>0</v>
      </c>
    </row>
    <row r="7" spans="1:7" ht="15" thickBot="1">
      <c r="A7" s="104" t="s">
        <v>16</v>
      </c>
      <c r="B7" s="104" t="s">
        <v>19</v>
      </c>
      <c r="C7" s="87">
        <f>VLOOKUP(A7,'Orçamento Sintético'!$A$4:$J$16,10,0)</f>
        <v>0</v>
      </c>
      <c r="D7" s="60">
        <v>0.25</v>
      </c>
      <c r="E7" s="60">
        <v>0.25</v>
      </c>
      <c r="F7" s="60">
        <v>0.25</v>
      </c>
      <c r="G7" s="60">
        <v>0.25</v>
      </c>
    </row>
    <row r="8" spans="1:7" ht="15.75" thickTop="1" thickBot="1">
      <c r="A8" s="105"/>
      <c r="B8" s="105"/>
      <c r="C8" s="59">
        <f>VLOOKUP(A7,'Orçamento Sintético'!$A$4:$J$16,9,0)</f>
        <v>0</v>
      </c>
      <c r="D8" s="66">
        <f>D7*$C8</f>
        <v>0</v>
      </c>
      <c r="E8" s="66">
        <f t="shared" ref="E8:G8" si="4">E7*$C8</f>
        <v>0</v>
      </c>
      <c r="F8" s="66">
        <f t="shared" si="4"/>
        <v>0</v>
      </c>
      <c r="G8" s="66">
        <f t="shared" si="4"/>
        <v>0</v>
      </c>
    </row>
    <row r="9" spans="1:7" ht="15.75" thickTop="1" thickBot="1">
      <c r="A9" s="104" t="s">
        <v>21</v>
      </c>
      <c r="B9" s="104" t="s">
        <v>23</v>
      </c>
      <c r="C9" s="87">
        <f>VLOOKUP(A9,'Orçamento Sintético'!$A$4:$J$16,10,0)</f>
        <v>0</v>
      </c>
      <c r="D9" s="60">
        <v>0.25</v>
      </c>
      <c r="E9" s="60">
        <v>0.25</v>
      </c>
      <c r="F9" s="60">
        <v>0.25</v>
      </c>
      <c r="G9" s="60">
        <v>0.25</v>
      </c>
    </row>
    <row r="10" spans="1:7" ht="15.75" thickTop="1" thickBot="1">
      <c r="A10" s="105"/>
      <c r="B10" s="105"/>
      <c r="C10" s="59">
        <f>VLOOKUP(A9,'Orçamento Sintético'!$A$4:$J$16,9,0)</f>
        <v>0</v>
      </c>
      <c r="D10" s="66">
        <f>D9*$C10</f>
        <v>0</v>
      </c>
      <c r="E10" s="67">
        <f t="shared" ref="E10" si="5">E9*$C10</f>
        <v>0</v>
      </c>
      <c r="F10" s="67">
        <f t="shared" ref="F10" si="6">F9*$C10</f>
        <v>0</v>
      </c>
      <c r="G10" s="67">
        <f t="shared" ref="G10" si="7">G9*$C10</f>
        <v>0</v>
      </c>
    </row>
    <row r="11" spans="1:7" ht="15.75" thickTop="1" thickBot="1">
      <c r="A11" s="104" t="s">
        <v>24</v>
      </c>
      <c r="B11" s="104" t="s">
        <v>27</v>
      </c>
      <c r="C11" s="87">
        <f>VLOOKUP(A11,'Orçamento Sintético'!$A$4:$J$16,10,0)</f>
        <v>0</v>
      </c>
      <c r="D11" s="60">
        <v>1</v>
      </c>
      <c r="E11" s="58">
        <v>0</v>
      </c>
      <c r="F11" s="58">
        <v>0</v>
      </c>
      <c r="G11" s="58">
        <v>0</v>
      </c>
    </row>
    <row r="12" spans="1:7" ht="15" thickTop="1">
      <c r="A12" s="105"/>
      <c r="B12" s="105"/>
      <c r="C12" s="59">
        <f>VLOOKUP(A11,'Orçamento Sintético'!$A$4:$J$16,9,0)</f>
        <v>0</v>
      </c>
      <c r="D12" s="67">
        <f>D11*$C12</f>
        <v>0</v>
      </c>
      <c r="E12" s="59">
        <f t="shared" ref="E12" si="8">E11*$C12</f>
        <v>0</v>
      </c>
      <c r="F12" s="59">
        <f t="shared" ref="F12" si="9">F11*$C12</f>
        <v>0</v>
      </c>
      <c r="G12" s="67">
        <f t="shared" ref="G12" si="10">G11*$C12</f>
        <v>0</v>
      </c>
    </row>
    <row r="13" spans="1:7" ht="15" thickBot="1">
      <c r="A13" s="106" t="s">
        <v>29</v>
      </c>
      <c r="B13" s="108" t="s">
        <v>30</v>
      </c>
      <c r="C13" s="86">
        <f>VLOOKUP(A13,'Orçamento Sintético'!$A$4:$J$16,10,0)</f>
        <v>0</v>
      </c>
      <c r="D13" s="64">
        <f>IFERROR(D14/$C14,0)</f>
        <v>0</v>
      </c>
      <c r="E13" s="64">
        <f t="shared" ref="E13:G13" si="11">IFERROR(E14/$C14,0)</f>
        <v>0</v>
      </c>
      <c r="F13" s="64">
        <f t="shared" si="11"/>
        <v>0</v>
      </c>
      <c r="G13" s="64">
        <f t="shared" si="11"/>
        <v>0</v>
      </c>
    </row>
    <row r="14" spans="1:7" ht="15" thickTop="1">
      <c r="A14" s="107"/>
      <c r="B14" s="109"/>
      <c r="C14" s="63">
        <f>VLOOKUP(A13,'Orçamento Sintético'!$A$4:$J$16,9,0)</f>
        <v>0</v>
      </c>
      <c r="D14" s="65">
        <f>D16+D18</f>
        <v>0</v>
      </c>
      <c r="E14" s="63">
        <f t="shared" ref="E14:G14" si="12">E16+E18</f>
        <v>0</v>
      </c>
      <c r="F14" s="63">
        <f t="shared" si="12"/>
        <v>0</v>
      </c>
      <c r="G14" s="65">
        <f t="shared" si="12"/>
        <v>0</v>
      </c>
    </row>
    <row r="15" spans="1:7" ht="15" thickBot="1">
      <c r="A15" s="104" t="s">
        <v>31</v>
      </c>
      <c r="B15" s="104" t="s">
        <v>34</v>
      </c>
      <c r="C15" s="87">
        <f>VLOOKUP(A15,'Orçamento Sintético'!$A$4:$J$16,10,0)</f>
        <v>0</v>
      </c>
      <c r="D15" s="60">
        <v>0.5</v>
      </c>
      <c r="E15" s="58">
        <v>0</v>
      </c>
      <c r="F15" s="58">
        <v>0</v>
      </c>
      <c r="G15" s="60">
        <v>0.5</v>
      </c>
    </row>
    <row r="16" spans="1:7" ht="15.75" thickTop="1" thickBot="1">
      <c r="A16" s="105"/>
      <c r="B16" s="105"/>
      <c r="C16" s="59">
        <f>VLOOKUP(A15,'Orçamento Sintético'!$A$4:$J$16,9,0)</f>
        <v>0</v>
      </c>
      <c r="D16" s="66">
        <f>D15*$C16</f>
        <v>0</v>
      </c>
      <c r="E16" s="59">
        <f t="shared" ref="E16" si="13">E15*$C16</f>
        <v>0</v>
      </c>
      <c r="F16" s="59">
        <f t="shared" ref="F16" si="14">F15*$C16</f>
        <v>0</v>
      </c>
      <c r="G16" s="67">
        <f t="shared" ref="G16" si="15">G15*$C16</f>
        <v>0</v>
      </c>
    </row>
    <row r="17" spans="1:7" ht="39.75" customHeight="1" thickTop="1" thickBot="1">
      <c r="A17" s="114" t="s">
        <v>36</v>
      </c>
      <c r="B17" s="114" t="s">
        <v>39</v>
      </c>
      <c r="C17" s="88">
        <f>VLOOKUP(A17,'Orçamento Sintético'!$A$4:$J$16,10,0)</f>
        <v>0</v>
      </c>
      <c r="D17" s="70">
        <v>1</v>
      </c>
      <c r="E17" s="71">
        <v>0</v>
      </c>
      <c r="F17" s="71">
        <v>0</v>
      </c>
      <c r="G17" s="71">
        <v>0</v>
      </c>
    </row>
    <row r="18" spans="1:7" ht="15" thickTop="1">
      <c r="A18" s="115"/>
      <c r="B18" s="115"/>
      <c r="C18" s="69">
        <f>VLOOKUP(A17,'Orçamento Sintético'!$A$4:$J$16,9,0)</f>
        <v>0</v>
      </c>
      <c r="D18" s="68">
        <f>D17*$C18</f>
        <v>0</v>
      </c>
      <c r="E18" s="69">
        <f t="shared" ref="E18" si="16">E17*$C18</f>
        <v>0</v>
      </c>
      <c r="F18" s="69">
        <f t="shared" ref="F18" si="17">F17*$C18</f>
        <v>0</v>
      </c>
      <c r="G18" s="69">
        <f t="shared" ref="G18" si="18">G17*$C18</f>
        <v>0</v>
      </c>
    </row>
    <row r="19" spans="1:7">
      <c r="A19" s="106" t="s">
        <v>41</v>
      </c>
      <c r="B19" s="108" t="s">
        <v>42</v>
      </c>
      <c r="C19" s="86">
        <f>VLOOKUP(A19,'Orçamento Sintético'!$A$4:$J$16,10,0)</f>
        <v>0</v>
      </c>
      <c r="D19" s="62">
        <f>IFERROR(D20/$C20,0)</f>
        <v>0</v>
      </c>
      <c r="E19" s="62">
        <f t="shared" ref="E19:G19" si="19">IFERROR(E20/$C20,0)</f>
        <v>0</v>
      </c>
      <c r="F19" s="62">
        <f t="shared" si="19"/>
        <v>0</v>
      </c>
      <c r="G19" s="62">
        <f t="shared" si="19"/>
        <v>0</v>
      </c>
    </row>
    <row r="20" spans="1:7">
      <c r="A20" s="107"/>
      <c r="B20" s="109"/>
      <c r="C20" s="63">
        <f>VLOOKUP(A19,'Orçamento Sintético'!$A$4:$J$16,9,0)</f>
        <v>0</v>
      </c>
      <c r="D20" s="63">
        <f>D22</f>
        <v>0</v>
      </c>
      <c r="E20" s="63">
        <f t="shared" ref="E20:G20" si="20">E22</f>
        <v>0</v>
      </c>
      <c r="F20" s="63">
        <f t="shared" si="20"/>
        <v>0</v>
      </c>
      <c r="G20" s="63">
        <f t="shared" si="20"/>
        <v>0</v>
      </c>
    </row>
    <row r="21" spans="1:7" ht="39" customHeight="1" thickBot="1">
      <c r="A21" s="114" t="s">
        <v>43</v>
      </c>
      <c r="B21" s="114" t="s">
        <v>45</v>
      </c>
      <c r="C21" s="88">
        <f>VLOOKUP(A21,'Orçamento Sintético'!$A$4:$J$16,10,0)</f>
        <v>0</v>
      </c>
      <c r="D21" s="71">
        <v>0</v>
      </c>
      <c r="E21" s="70">
        <v>1</v>
      </c>
      <c r="F21" s="71">
        <v>0</v>
      </c>
      <c r="G21" s="71">
        <v>0</v>
      </c>
    </row>
    <row r="22" spans="1:7" ht="15" thickTop="1">
      <c r="A22" s="115"/>
      <c r="B22" s="115"/>
      <c r="C22" s="69">
        <f>VLOOKUP(A21,'Orçamento Sintético'!$A$4:$J$16,9,0)</f>
        <v>0</v>
      </c>
      <c r="D22" s="69">
        <f>D21*$C22</f>
        <v>0</v>
      </c>
      <c r="E22" s="85">
        <f t="shared" ref="E22" si="21">E21*$C22</f>
        <v>0</v>
      </c>
      <c r="F22" s="69">
        <f t="shared" ref="F22" si="22">F21*$C22</f>
        <v>0</v>
      </c>
      <c r="G22" s="69">
        <f t="shared" ref="G22" si="23">G21*$C22</f>
        <v>0</v>
      </c>
    </row>
    <row r="23" spans="1:7">
      <c r="A23" s="106" t="s">
        <v>46</v>
      </c>
      <c r="B23" s="108" t="s">
        <v>47</v>
      </c>
      <c r="C23" s="86">
        <f>VLOOKUP(A23,'Orçamento Sintético'!$A$4:$J$16,10,0)</f>
        <v>0</v>
      </c>
      <c r="D23" s="62">
        <f>IFERROR(D24/$C24,0)</f>
        <v>0</v>
      </c>
      <c r="E23" s="62">
        <f t="shared" ref="E23" si="24">IFERROR(E24/$C24,0)</f>
        <v>0</v>
      </c>
      <c r="F23" s="62">
        <f t="shared" ref="F23" si="25">IFERROR(F24/$C24,0)</f>
        <v>0</v>
      </c>
      <c r="G23" s="62">
        <f t="shared" ref="G23" si="26">IFERROR(G24/$C24,0)</f>
        <v>0</v>
      </c>
    </row>
    <row r="24" spans="1:7">
      <c r="A24" s="107"/>
      <c r="B24" s="109"/>
      <c r="C24" s="63">
        <f>VLOOKUP(A23,'Orçamento Sintético'!$A$4:$J$16,9,0)</f>
        <v>0</v>
      </c>
      <c r="D24" s="63">
        <f>D26</f>
        <v>0</v>
      </c>
      <c r="E24" s="63">
        <f t="shared" ref="E24:G24" si="27">E26</f>
        <v>0</v>
      </c>
      <c r="F24" s="63">
        <f t="shared" si="27"/>
        <v>0</v>
      </c>
      <c r="G24" s="63">
        <f t="shared" si="27"/>
        <v>0</v>
      </c>
    </row>
    <row r="25" spans="1:7" ht="39" customHeight="1" thickBot="1">
      <c r="A25" s="114" t="s">
        <v>48</v>
      </c>
      <c r="B25" s="114" t="s">
        <v>45</v>
      </c>
      <c r="C25" s="88">
        <f>VLOOKUP(A25,'Orçamento Sintético'!$A$4:$J$16,10,0)</f>
        <v>0</v>
      </c>
      <c r="D25" s="71">
        <v>0</v>
      </c>
      <c r="E25" s="71">
        <v>0</v>
      </c>
      <c r="F25" s="70">
        <v>1</v>
      </c>
      <c r="G25" s="71">
        <v>0</v>
      </c>
    </row>
    <row r="26" spans="1:7" ht="15" thickTop="1">
      <c r="A26" s="115"/>
      <c r="B26" s="115"/>
      <c r="C26" s="69">
        <f>VLOOKUP(A25,'Orçamento Sintético'!$A$4:$J$16,9,0)</f>
        <v>0</v>
      </c>
      <c r="D26" s="69">
        <f>D25*$C26</f>
        <v>0</v>
      </c>
      <c r="E26" s="69">
        <f t="shared" ref="E26:G26" si="28">E25*$C26</f>
        <v>0</v>
      </c>
      <c r="F26" s="85">
        <f t="shared" ref="F26" si="29">F25*$C26</f>
        <v>0</v>
      </c>
      <c r="G26" s="69">
        <f t="shared" si="28"/>
        <v>0</v>
      </c>
    </row>
    <row r="27" spans="1:7">
      <c r="A27" s="110" t="s">
        <v>50</v>
      </c>
      <c r="B27" s="112" t="s">
        <v>51</v>
      </c>
      <c r="C27" s="86">
        <f>VLOOKUP(A27,'Orçamento Sintético'!$A$4:$J$16,10,0)</f>
        <v>0</v>
      </c>
      <c r="D27" s="62">
        <f>IFERROR(D28/$C28,0)</f>
        <v>0</v>
      </c>
      <c r="E27" s="62">
        <f t="shared" ref="E27" si="30">IFERROR(E28/$C28,0)</f>
        <v>0</v>
      </c>
      <c r="F27" s="62">
        <f t="shared" ref="F27" si="31">IFERROR(F28/$C28,0)</f>
        <v>0</v>
      </c>
      <c r="G27" s="62">
        <f t="shared" ref="G27" si="32">IFERROR(G28/$C28,0)</f>
        <v>0</v>
      </c>
    </row>
    <row r="28" spans="1:7">
      <c r="A28" s="111"/>
      <c r="B28" s="113"/>
      <c r="C28" s="63">
        <f>VLOOKUP(A27,'Orçamento Sintético'!$A$4:$J$16,9,0)</f>
        <v>0</v>
      </c>
      <c r="D28" s="63">
        <f>D30</f>
        <v>0</v>
      </c>
      <c r="E28" s="63">
        <f t="shared" ref="E28:G28" si="33">E30</f>
        <v>0</v>
      </c>
      <c r="F28" s="63">
        <f t="shared" si="33"/>
        <v>0</v>
      </c>
      <c r="G28" s="63">
        <f t="shared" si="33"/>
        <v>0</v>
      </c>
    </row>
    <row r="29" spans="1:7" ht="15" thickBot="1">
      <c r="A29" s="117" t="s">
        <v>52</v>
      </c>
      <c r="B29" s="117" t="s">
        <v>54</v>
      </c>
      <c r="C29" s="88">
        <f>VLOOKUP(A29,'Orçamento Sintético'!$A$4:$J$16,10,0)</f>
        <v>0</v>
      </c>
      <c r="D29" s="71">
        <v>0</v>
      </c>
      <c r="E29" s="71">
        <v>0</v>
      </c>
      <c r="F29" s="71">
        <v>0</v>
      </c>
      <c r="G29" s="70">
        <v>1</v>
      </c>
    </row>
    <row r="30" spans="1:7" ht="15" thickTop="1">
      <c r="A30" s="118"/>
      <c r="B30" s="118"/>
      <c r="C30" s="85">
        <f>VLOOKUP(A29,'Orçamento Sintético'!$A$4:$J$16,9,0)</f>
        <v>0</v>
      </c>
      <c r="D30" s="85">
        <f>D29*$C30</f>
        <v>0</v>
      </c>
      <c r="E30" s="85">
        <f t="shared" ref="E30" si="34">E29*$C30</f>
        <v>0</v>
      </c>
      <c r="F30" s="85">
        <f t="shared" ref="F30" si="35">F29*$C30</f>
        <v>0</v>
      </c>
      <c r="G30" s="85">
        <f t="shared" ref="G30" si="36">G29*$C30</f>
        <v>0</v>
      </c>
    </row>
    <row r="31" spans="1:7">
      <c r="A31" s="101" t="s">
        <v>143</v>
      </c>
      <c r="B31" s="101"/>
      <c r="C31" s="23"/>
      <c r="D31" s="72">
        <f>D6+D14+D20+D24+D28</f>
        <v>0</v>
      </c>
      <c r="E31" s="72">
        <f t="shared" ref="E31:G31" si="37">E6+E14+E20+E24+E28</f>
        <v>0</v>
      </c>
      <c r="F31" s="72">
        <f t="shared" si="37"/>
        <v>0</v>
      </c>
      <c r="G31" s="72">
        <f t="shared" si="37"/>
        <v>0</v>
      </c>
    </row>
    <row r="32" spans="1:7">
      <c r="A32" s="116" t="s">
        <v>142</v>
      </c>
      <c r="B32" s="116"/>
      <c r="C32" s="23"/>
      <c r="D32" s="73">
        <f>IFERROR(D31/'Orçamento Sintético'!$J$1,0)</f>
        <v>0</v>
      </c>
      <c r="E32" s="73">
        <f>IFERROR(E31/'Orçamento Sintético'!$J$1,0)</f>
        <v>0</v>
      </c>
      <c r="F32" s="73">
        <f>IFERROR(F31/'Orçamento Sintético'!$J$1,0)</f>
        <v>0</v>
      </c>
      <c r="G32" s="73">
        <f>IFERROR(G31/'Orçamento Sintético'!$J$1,0)</f>
        <v>0</v>
      </c>
    </row>
    <row r="33" spans="1:7">
      <c r="A33" s="101" t="s">
        <v>145</v>
      </c>
      <c r="B33" s="101"/>
      <c r="C33" s="23"/>
      <c r="D33" s="72">
        <f>D31</f>
        <v>0</v>
      </c>
      <c r="E33" s="72">
        <f>D33+E31</f>
        <v>0</v>
      </c>
      <c r="F33" s="72">
        <f t="shared" ref="F33:G33" si="38">E33+F31</f>
        <v>0</v>
      </c>
      <c r="G33" s="72">
        <f t="shared" si="38"/>
        <v>0</v>
      </c>
    </row>
    <row r="34" spans="1:7">
      <c r="A34" s="101" t="s">
        <v>144</v>
      </c>
      <c r="B34" s="101"/>
      <c r="C34" s="23"/>
      <c r="D34" s="73">
        <f>D32</f>
        <v>0</v>
      </c>
      <c r="E34" s="73">
        <f>E32+D34</f>
        <v>0</v>
      </c>
      <c r="F34" s="73">
        <f t="shared" ref="F34:G34" si="39">F32+E34</f>
        <v>0</v>
      </c>
      <c r="G34" s="73">
        <f t="shared" si="39"/>
        <v>0</v>
      </c>
    </row>
    <row r="35" spans="1:7">
      <c r="A35" s="44"/>
      <c r="B35" s="44"/>
      <c r="C35" s="44"/>
      <c r="D35" s="44"/>
      <c r="E35" s="44"/>
      <c r="F35" s="44"/>
      <c r="G35" s="44"/>
    </row>
  </sheetData>
  <sheetProtection sheet="1" objects="1" scenarios="1"/>
  <mergeCells count="35">
    <mergeCell ref="D1:E1"/>
    <mergeCell ref="F1:G1"/>
    <mergeCell ref="D2:E2"/>
    <mergeCell ref="F2:G2"/>
    <mergeCell ref="A3:G3"/>
    <mergeCell ref="A31:B31"/>
    <mergeCell ref="A34:B34"/>
    <mergeCell ref="A33:B33"/>
    <mergeCell ref="A32:B32"/>
    <mergeCell ref="B29:B30"/>
    <mergeCell ref="A29:A30"/>
    <mergeCell ref="B13:B14"/>
    <mergeCell ref="B25:B26"/>
    <mergeCell ref="A25:A26"/>
    <mergeCell ref="B21:B22"/>
    <mergeCell ref="A21:A22"/>
    <mergeCell ref="B17:B18"/>
    <mergeCell ref="A17:A18"/>
    <mergeCell ref="B19:B20"/>
    <mergeCell ref="B7:B8"/>
    <mergeCell ref="A7:A8"/>
    <mergeCell ref="A5:A6"/>
    <mergeCell ref="B5:B6"/>
    <mergeCell ref="A27:A28"/>
    <mergeCell ref="A23:A24"/>
    <mergeCell ref="A19:A20"/>
    <mergeCell ref="A13:A14"/>
    <mergeCell ref="B27:B28"/>
    <mergeCell ref="B23:B24"/>
    <mergeCell ref="B15:B16"/>
    <mergeCell ref="A15:A16"/>
    <mergeCell ref="B11:B12"/>
    <mergeCell ref="A11:A12"/>
    <mergeCell ref="B9:B10"/>
    <mergeCell ref="A9:A10"/>
  </mergeCells>
  <pageMargins left="0.511811024" right="0.511811024" top="0.78740157499999996" bottom="0.78740157499999996" header="0.31496062000000002" footer="0.31496062000000002"/>
  <pageSetup paperSize="9" scale="57" fitToHeight="0" orientation="portrait" r:id="rId1"/>
  <headerFooter>
    <oddHeader>&amp;R&amp;"Calibri"&amp;10&amp;K000000 Interno&amp;1#_x000D_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08D36-CDE1-4786-96FC-0650F546285A}">
  <sheetPr>
    <pageSetUpPr fitToPage="1"/>
  </sheetPr>
  <dimension ref="A1:K43"/>
  <sheetViews>
    <sheetView workbookViewId="0">
      <selection activeCell="B16" sqref="B16:J16"/>
    </sheetView>
  </sheetViews>
  <sheetFormatPr defaultRowHeight="14.25"/>
  <sheetData>
    <row r="1" spans="1:11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>
      <c r="A2" s="127" t="s">
        <v>146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3" spans="1:11">
      <c r="A3" s="130" t="s">
        <v>177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>
      <c r="A4" s="131" t="s">
        <v>147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</row>
    <row r="5" spans="1:1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</row>
    <row r="6" spans="1:11">
      <c r="A6" s="129" t="s">
        <v>148</v>
      </c>
      <c r="B6" s="129"/>
      <c r="C6" s="129" t="s">
        <v>149</v>
      </c>
      <c r="D6" s="129"/>
      <c r="E6" s="129"/>
      <c r="F6" s="129"/>
      <c r="G6" s="129"/>
      <c r="H6" s="75"/>
      <c r="I6" s="75"/>
      <c r="J6" s="75"/>
      <c r="K6" s="75"/>
    </row>
    <row r="7" spans="1:11">
      <c r="A7" s="74"/>
      <c r="B7" s="76" t="s">
        <v>150</v>
      </c>
      <c r="C7" s="74"/>
      <c r="D7" s="121" t="s">
        <v>151</v>
      </c>
      <c r="E7" s="121"/>
      <c r="F7" s="121"/>
      <c r="G7" s="121"/>
      <c r="H7" s="121"/>
      <c r="I7" s="122"/>
      <c r="J7" s="122"/>
      <c r="K7" s="74"/>
    </row>
    <row r="8" spans="1:11">
      <c r="A8" s="74"/>
      <c r="B8" s="123"/>
      <c r="C8" s="123"/>
      <c r="D8" s="123"/>
      <c r="E8" s="123"/>
      <c r="F8" s="123"/>
      <c r="G8" s="123"/>
      <c r="H8" s="123"/>
      <c r="I8" s="123"/>
      <c r="J8" s="123"/>
      <c r="K8" s="74"/>
    </row>
    <row r="9" spans="1:11">
      <c r="A9" s="74"/>
      <c r="B9" s="74"/>
      <c r="C9" s="74"/>
      <c r="D9" s="74"/>
      <c r="E9" s="74"/>
      <c r="F9" s="74"/>
      <c r="G9" s="74"/>
      <c r="H9" s="124" t="s">
        <v>152</v>
      </c>
      <c r="I9" s="124"/>
      <c r="J9" s="125">
        <f>I7</f>
        <v>0</v>
      </c>
      <c r="K9" s="125"/>
    </row>
    <row r="10" spans="1:11">
      <c r="A10" s="129" t="s">
        <v>153</v>
      </c>
      <c r="B10" s="129"/>
      <c r="C10" s="129" t="s">
        <v>154</v>
      </c>
      <c r="D10" s="129"/>
      <c r="E10" s="129"/>
      <c r="F10" s="129"/>
      <c r="G10" s="129"/>
      <c r="H10" s="75"/>
      <c r="I10" s="75"/>
      <c r="J10" s="75"/>
      <c r="K10" s="75"/>
    </row>
    <row r="11" spans="1:11">
      <c r="A11" s="74"/>
      <c r="B11" s="76" t="s">
        <v>150</v>
      </c>
      <c r="C11" s="74"/>
      <c r="D11" s="121" t="s">
        <v>155</v>
      </c>
      <c r="E11" s="121"/>
      <c r="F11" s="121"/>
      <c r="G11" s="121"/>
      <c r="H11" s="121"/>
      <c r="I11" s="122"/>
      <c r="J11" s="122"/>
      <c r="K11" s="74"/>
    </row>
    <row r="12" spans="1:11">
      <c r="A12" s="74"/>
      <c r="B12" s="123"/>
      <c r="C12" s="123"/>
      <c r="D12" s="123"/>
      <c r="E12" s="123"/>
      <c r="F12" s="123"/>
      <c r="G12" s="123"/>
      <c r="H12" s="123"/>
      <c r="I12" s="123"/>
      <c r="J12" s="123"/>
      <c r="K12" s="74"/>
    </row>
    <row r="13" spans="1:11">
      <c r="A13" s="74"/>
      <c r="B13" s="74"/>
      <c r="C13" s="74"/>
      <c r="D13" s="74"/>
      <c r="E13" s="74"/>
      <c r="F13" s="74"/>
      <c r="G13" s="74"/>
      <c r="H13" s="124" t="s">
        <v>152</v>
      </c>
      <c r="I13" s="124"/>
      <c r="J13" s="125">
        <f>I11</f>
        <v>0</v>
      </c>
      <c r="K13" s="125"/>
    </row>
    <row r="14" spans="1:11">
      <c r="A14" s="129" t="s">
        <v>156</v>
      </c>
      <c r="B14" s="129"/>
      <c r="C14" s="129" t="s">
        <v>157</v>
      </c>
      <c r="D14" s="129"/>
      <c r="E14" s="129"/>
      <c r="F14" s="129"/>
      <c r="G14" s="129"/>
      <c r="H14" s="75"/>
      <c r="I14" s="75"/>
      <c r="J14" s="75"/>
      <c r="K14" s="75"/>
    </row>
    <row r="15" spans="1:11">
      <c r="A15" s="74"/>
      <c r="B15" s="76" t="s">
        <v>150</v>
      </c>
      <c r="C15" s="74"/>
      <c r="D15" s="121" t="s">
        <v>158</v>
      </c>
      <c r="E15" s="121"/>
      <c r="F15" s="121"/>
      <c r="G15" s="121"/>
      <c r="H15" s="121"/>
      <c r="I15" s="122"/>
      <c r="J15" s="122"/>
      <c r="K15" s="74"/>
    </row>
    <row r="16" spans="1:11">
      <c r="A16" s="74"/>
      <c r="B16" s="123"/>
      <c r="C16" s="123"/>
      <c r="D16" s="123"/>
      <c r="E16" s="123"/>
      <c r="F16" s="123"/>
      <c r="G16" s="123"/>
      <c r="H16" s="123"/>
      <c r="I16" s="123"/>
      <c r="J16" s="123"/>
      <c r="K16" s="74"/>
    </row>
    <row r="17" spans="1:11">
      <c r="A17" s="74"/>
      <c r="B17" s="74"/>
      <c r="C17" s="74"/>
      <c r="D17" s="74"/>
      <c r="E17" s="74"/>
      <c r="F17" s="74"/>
      <c r="G17" s="74"/>
      <c r="H17" s="124" t="s">
        <v>152</v>
      </c>
      <c r="I17" s="124"/>
      <c r="J17" s="125">
        <f>I15</f>
        <v>0</v>
      </c>
      <c r="K17" s="125"/>
    </row>
    <row r="18" spans="1:11">
      <c r="A18" s="129" t="s">
        <v>159</v>
      </c>
      <c r="B18" s="129"/>
      <c r="C18" s="129" t="s">
        <v>160</v>
      </c>
      <c r="D18" s="129"/>
      <c r="E18" s="129"/>
      <c r="F18" s="129"/>
      <c r="G18" s="129"/>
      <c r="H18" s="75"/>
      <c r="I18" s="75"/>
      <c r="J18" s="75"/>
      <c r="K18" s="75"/>
    </row>
    <row r="19" spans="1:11">
      <c r="A19" s="74"/>
      <c r="B19" s="76" t="s">
        <v>150</v>
      </c>
      <c r="C19" s="74"/>
      <c r="D19" s="121" t="s">
        <v>161</v>
      </c>
      <c r="E19" s="121"/>
      <c r="F19" s="121"/>
      <c r="G19" s="121"/>
      <c r="H19" s="121"/>
      <c r="I19" s="122"/>
      <c r="J19" s="122"/>
      <c r="K19" s="74"/>
    </row>
    <row r="20" spans="1:11">
      <c r="A20" s="74"/>
      <c r="B20" s="123"/>
      <c r="C20" s="123"/>
      <c r="D20" s="123"/>
      <c r="E20" s="123"/>
      <c r="F20" s="123"/>
      <c r="G20" s="123"/>
      <c r="H20" s="123"/>
      <c r="I20" s="123"/>
      <c r="J20" s="123"/>
      <c r="K20" s="74"/>
    </row>
    <row r="21" spans="1:11">
      <c r="A21" s="74"/>
      <c r="B21" s="74"/>
      <c r="C21" s="74"/>
      <c r="D21" s="74"/>
      <c r="E21" s="74"/>
      <c r="F21" s="74"/>
      <c r="G21" s="74"/>
      <c r="H21" s="124" t="s">
        <v>152</v>
      </c>
      <c r="I21" s="124"/>
      <c r="J21" s="125">
        <f>I19</f>
        <v>0</v>
      </c>
      <c r="K21" s="125"/>
    </row>
    <row r="22" spans="1:11">
      <c r="A22" s="129" t="s">
        <v>162</v>
      </c>
      <c r="B22" s="129"/>
      <c r="C22" s="129" t="s">
        <v>163</v>
      </c>
      <c r="D22" s="129"/>
      <c r="E22" s="129"/>
      <c r="F22" s="129"/>
      <c r="G22" s="129"/>
      <c r="H22" s="75"/>
      <c r="I22" s="75"/>
      <c r="J22" s="75"/>
      <c r="K22" s="75"/>
    </row>
    <row r="23" spans="1:11">
      <c r="A23" s="74"/>
      <c r="B23" s="76" t="s">
        <v>150</v>
      </c>
      <c r="C23" s="74"/>
      <c r="D23" s="121" t="s">
        <v>164</v>
      </c>
      <c r="E23" s="121"/>
      <c r="F23" s="121"/>
      <c r="G23" s="121"/>
      <c r="H23" s="121"/>
      <c r="I23" s="122"/>
      <c r="J23" s="122"/>
      <c r="K23" s="74"/>
    </row>
    <row r="24" spans="1:11">
      <c r="A24" s="74"/>
      <c r="B24" s="123"/>
      <c r="C24" s="123"/>
      <c r="D24" s="123"/>
      <c r="E24" s="123"/>
      <c r="F24" s="123"/>
      <c r="G24" s="123"/>
      <c r="H24" s="123"/>
      <c r="I24" s="123"/>
      <c r="J24" s="123"/>
      <c r="K24" s="74"/>
    </row>
    <row r="25" spans="1:11">
      <c r="A25" s="74"/>
      <c r="B25" s="74"/>
      <c r="C25" s="74"/>
      <c r="D25" s="74"/>
      <c r="E25" s="74"/>
      <c r="F25" s="74"/>
      <c r="G25" s="74"/>
      <c r="H25" s="124" t="s">
        <v>152</v>
      </c>
      <c r="I25" s="124"/>
      <c r="J25" s="125">
        <f>I23</f>
        <v>0</v>
      </c>
      <c r="K25" s="125"/>
    </row>
    <row r="26" spans="1:11">
      <c r="A26" s="129" t="s">
        <v>165</v>
      </c>
      <c r="B26" s="129"/>
      <c r="C26" s="129" t="s">
        <v>166</v>
      </c>
      <c r="D26" s="129"/>
      <c r="E26" s="129"/>
      <c r="F26" s="129"/>
      <c r="G26" s="129"/>
      <c r="H26" s="75"/>
      <c r="I26" s="75"/>
      <c r="J26" s="75"/>
      <c r="K26" s="75"/>
    </row>
    <row r="27" spans="1:11">
      <c r="A27" s="74"/>
      <c r="B27" s="76" t="s">
        <v>150</v>
      </c>
      <c r="C27" s="74"/>
      <c r="D27" s="121" t="s">
        <v>167</v>
      </c>
      <c r="E27" s="121"/>
      <c r="F27" s="121"/>
      <c r="G27" s="121"/>
      <c r="H27" s="121"/>
      <c r="I27" s="122"/>
      <c r="J27" s="122"/>
      <c r="K27" s="74"/>
    </row>
    <row r="28" spans="1:11">
      <c r="A28" s="74"/>
      <c r="B28" s="123"/>
      <c r="C28" s="123"/>
      <c r="D28" s="123"/>
      <c r="E28" s="123"/>
      <c r="F28" s="123"/>
      <c r="G28" s="123"/>
      <c r="H28" s="123"/>
      <c r="I28" s="123"/>
      <c r="J28" s="123"/>
      <c r="K28" s="74"/>
    </row>
    <row r="29" spans="1:11">
      <c r="A29" s="74"/>
      <c r="B29" s="76" t="s">
        <v>168</v>
      </c>
      <c r="C29" s="74"/>
      <c r="D29" s="121" t="s">
        <v>169</v>
      </c>
      <c r="E29" s="121"/>
      <c r="F29" s="121"/>
      <c r="G29" s="121"/>
      <c r="H29" s="121"/>
      <c r="I29" s="122"/>
      <c r="J29" s="122"/>
      <c r="K29" s="74"/>
    </row>
    <row r="30" spans="1:11">
      <c r="A30" s="74"/>
      <c r="B30" s="123"/>
      <c r="C30" s="123"/>
      <c r="D30" s="123"/>
      <c r="E30" s="123"/>
      <c r="F30" s="123"/>
      <c r="G30" s="123"/>
      <c r="H30" s="123"/>
      <c r="I30" s="123"/>
      <c r="J30" s="123"/>
      <c r="K30" s="74"/>
    </row>
    <row r="31" spans="1:11">
      <c r="A31" s="74"/>
      <c r="B31" s="76" t="s">
        <v>170</v>
      </c>
      <c r="C31" s="74"/>
      <c r="D31" s="121" t="s">
        <v>171</v>
      </c>
      <c r="E31" s="121"/>
      <c r="F31" s="121"/>
      <c r="G31" s="121"/>
      <c r="H31" s="121"/>
      <c r="I31" s="122"/>
      <c r="J31" s="122"/>
      <c r="K31" s="74"/>
    </row>
    <row r="32" spans="1:11">
      <c r="A32" s="74"/>
      <c r="B32" s="123"/>
      <c r="C32" s="123"/>
      <c r="D32" s="123"/>
      <c r="E32" s="123"/>
      <c r="F32" s="123"/>
      <c r="G32" s="123"/>
      <c r="H32" s="123"/>
      <c r="I32" s="123"/>
      <c r="J32" s="123"/>
      <c r="K32" s="74"/>
    </row>
    <row r="33" spans="1:11">
      <c r="A33" s="74"/>
      <c r="B33" s="76" t="s">
        <v>172</v>
      </c>
      <c r="C33" s="74"/>
      <c r="D33" s="121" t="s">
        <v>173</v>
      </c>
      <c r="E33" s="121"/>
      <c r="F33" s="121"/>
      <c r="G33" s="121"/>
      <c r="H33" s="121"/>
      <c r="I33" s="122"/>
      <c r="J33" s="122"/>
      <c r="K33" s="74"/>
    </row>
    <row r="34" spans="1:11">
      <c r="A34" s="74"/>
      <c r="B34" s="123"/>
      <c r="C34" s="123"/>
      <c r="D34" s="123"/>
      <c r="E34" s="123"/>
      <c r="F34" s="123"/>
      <c r="G34" s="123"/>
      <c r="H34" s="123"/>
      <c r="I34" s="123"/>
      <c r="J34" s="123"/>
      <c r="K34" s="74"/>
    </row>
    <row r="35" spans="1:11">
      <c r="A35" s="74"/>
      <c r="B35" s="74"/>
      <c r="C35" s="74"/>
      <c r="D35" s="74"/>
      <c r="E35" s="74"/>
      <c r="F35" s="74"/>
      <c r="G35" s="74"/>
      <c r="H35" s="124" t="s">
        <v>152</v>
      </c>
      <c r="I35" s="124"/>
      <c r="J35" s="125">
        <f>I33+I27+I29+I31</f>
        <v>0</v>
      </c>
      <c r="K35" s="125"/>
    </row>
    <row r="36" spans="1:11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</row>
    <row r="37" spans="1:11">
      <c r="A37" s="75"/>
      <c r="B37" s="75"/>
      <c r="C37" s="75"/>
      <c r="D37" s="75"/>
      <c r="E37" s="75"/>
      <c r="F37" s="75"/>
      <c r="G37" s="75"/>
      <c r="H37" s="126"/>
      <c r="I37" s="126"/>
      <c r="J37" s="126"/>
      <c r="K37" s="75"/>
    </row>
    <row r="38" spans="1:11">
      <c r="A38" s="74"/>
      <c r="B38" s="74"/>
      <c r="C38" s="74"/>
      <c r="D38" s="74"/>
      <c r="E38" s="74"/>
      <c r="F38" s="74"/>
      <c r="G38" s="74"/>
      <c r="H38" s="74"/>
      <c r="I38" s="74"/>
      <c r="J38" s="74"/>
      <c r="K38" s="74"/>
    </row>
    <row r="39" spans="1:11" ht="15">
      <c r="A39" s="127" t="s">
        <v>174</v>
      </c>
      <c r="B39" s="127"/>
      <c r="C39" s="127"/>
      <c r="D39" s="127"/>
      <c r="E39" s="127"/>
      <c r="F39" s="127"/>
      <c r="G39" s="127"/>
      <c r="H39" s="127"/>
      <c r="I39" s="128">
        <f>(((1+J9+J13+J17)*(1+J21)*(1+J25)/(1-J35))-1)</f>
        <v>0</v>
      </c>
      <c r="J39" s="128"/>
      <c r="K39" s="128"/>
    </row>
    <row r="40" spans="1:11" ht="15">
      <c r="A40" s="74"/>
      <c r="B40" s="74"/>
      <c r="C40" s="74"/>
      <c r="D40" s="74"/>
      <c r="E40" s="74"/>
      <c r="F40" s="74"/>
      <c r="G40" s="74"/>
      <c r="H40" s="74"/>
      <c r="I40" s="77"/>
      <c r="J40" s="77"/>
      <c r="K40" s="74"/>
    </row>
    <row r="41" spans="1:11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</row>
    <row r="42" spans="1:11">
      <c r="A42" s="119"/>
      <c r="B42" s="119"/>
      <c r="C42" s="119"/>
      <c r="D42" s="119"/>
      <c r="E42" s="119"/>
      <c r="F42" s="119"/>
      <c r="G42" s="119"/>
      <c r="H42" s="120"/>
      <c r="I42" s="120"/>
      <c r="J42" s="120"/>
      <c r="K42" s="78"/>
    </row>
    <row r="43" spans="1:11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</row>
  </sheetData>
  <sheetProtection algorithmName="SHA-512" hashValue="dr+7PyYdiq6VkBV+SmSpx1O6fMfsXw7KTeaglODK5APzJl5vogh8Ctqyw73LRQByHdnOYH34cY0xRnBO3LAJSQ==" saltValue="Gpw28heqzG/b2WeSRpvWww==" spinCount="100000" sheet="1" objects="1" scenarios="1"/>
  <protectedRanges>
    <protectedRange sqref="I7 I11 I15 I19 I23 I27 I29 I31 I33 A3" name="Intervalo1"/>
  </protectedRanges>
  <mergeCells count="60">
    <mergeCell ref="A2:K2"/>
    <mergeCell ref="A3:K3"/>
    <mergeCell ref="A4:K4"/>
    <mergeCell ref="A5:K5"/>
    <mergeCell ref="A6:B6"/>
    <mergeCell ref="C6:G6"/>
    <mergeCell ref="A14:B14"/>
    <mergeCell ref="C14:G14"/>
    <mergeCell ref="D7:H7"/>
    <mergeCell ref="I7:J7"/>
    <mergeCell ref="B8:J8"/>
    <mergeCell ref="H9:I9"/>
    <mergeCell ref="J9:K9"/>
    <mergeCell ref="A10:B10"/>
    <mergeCell ref="C10:G10"/>
    <mergeCell ref="D11:H11"/>
    <mergeCell ref="I11:J11"/>
    <mergeCell ref="B12:J12"/>
    <mergeCell ref="H13:I13"/>
    <mergeCell ref="J13:K13"/>
    <mergeCell ref="A22:B22"/>
    <mergeCell ref="C22:G22"/>
    <mergeCell ref="D15:H15"/>
    <mergeCell ref="I15:J15"/>
    <mergeCell ref="B16:J16"/>
    <mergeCell ref="H17:I17"/>
    <mergeCell ref="J17:K17"/>
    <mergeCell ref="A18:B18"/>
    <mergeCell ref="C18:G18"/>
    <mergeCell ref="D19:H19"/>
    <mergeCell ref="I19:J19"/>
    <mergeCell ref="B20:J20"/>
    <mergeCell ref="H21:I21"/>
    <mergeCell ref="J21:K21"/>
    <mergeCell ref="B30:J30"/>
    <mergeCell ref="D23:H23"/>
    <mergeCell ref="I23:J23"/>
    <mergeCell ref="B24:J24"/>
    <mergeCell ref="H25:I25"/>
    <mergeCell ref="J25:K25"/>
    <mergeCell ref="A26:B26"/>
    <mergeCell ref="C26:G26"/>
    <mergeCell ref="D27:H27"/>
    <mergeCell ref="I27:J27"/>
    <mergeCell ref="B28:J28"/>
    <mergeCell ref="D29:H29"/>
    <mergeCell ref="I29:J29"/>
    <mergeCell ref="A42:G42"/>
    <mergeCell ref="H42:J42"/>
    <mergeCell ref="D31:H31"/>
    <mergeCell ref="I31:J31"/>
    <mergeCell ref="B32:J32"/>
    <mergeCell ref="D33:H33"/>
    <mergeCell ref="I33:J33"/>
    <mergeCell ref="B34:J34"/>
    <mergeCell ref="H35:I35"/>
    <mergeCell ref="J35:K35"/>
    <mergeCell ref="H37:J37"/>
    <mergeCell ref="A39:H39"/>
    <mergeCell ref="I39:K39"/>
  </mergeCells>
  <pageMargins left="0.511811024" right="0.511811024" top="0.78740157499999996" bottom="0.78740157499999996" header="0.31496062000000002" footer="0.31496062000000002"/>
  <pageSetup paperSize="9" scale="85" fitToHeight="0" orientation="portrait" r:id="rId1"/>
  <headerFooter>
    <oddHeader>&amp;R&amp;"Calibri"&amp;10&amp;K000000 Interno&amp;1#_x000D_</oddHeader>
  </headerFooter>
  <drawing r:id="rId2"/>
</worksheet>
</file>

<file path=docMetadata/LabelInfo.xml><?xml version="1.0" encoding="utf-8"?>
<clbl:labelList xmlns:clbl="http://schemas.microsoft.com/office/2020/mipLabelMetadata">
  <clbl:label id="{d5ca897c-8647-4d93-9497-2f80cd11388f}" enabled="1" method="Standard" siteId="{2a7030a7-3850-453e-96b7-cd5f58ba9ec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Orçamento Sintético</vt:lpstr>
      <vt:lpstr>Composição Analítica</vt:lpstr>
      <vt:lpstr>Memória de Cálculo</vt:lpstr>
      <vt:lpstr>Cronograma</vt:lpstr>
      <vt:lpstr>BDI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Leticia Martins Assreuy Vialle</cp:lastModifiedBy>
  <cp:revision>0</cp:revision>
  <cp:lastPrinted>2025-11-11T18:20:07Z</cp:lastPrinted>
  <dcterms:created xsi:type="dcterms:W3CDTF">2025-11-04T19:43:53Z</dcterms:created>
  <dcterms:modified xsi:type="dcterms:W3CDTF">2026-08-18T17:59:50Z</dcterms:modified>
</cp:coreProperties>
</file>